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F12" i="1" l="1"/>
  <c r="F4" i="1"/>
  <c r="F5" i="1"/>
  <c r="F6" i="1"/>
  <c r="F7" i="1"/>
  <c r="F8" i="1"/>
  <c r="F9" i="1"/>
  <c r="H12" i="1"/>
  <c r="J12" i="1"/>
  <c r="H8" i="1"/>
  <c r="H4" i="1" l="1"/>
  <c r="H5" i="1"/>
  <c r="H6" i="1"/>
  <c r="H7" i="1"/>
  <c r="H9" i="1"/>
  <c r="H10" i="1"/>
  <c r="H3" i="1"/>
  <c r="J11" i="1"/>
  <c r="J4" i="1"/>
  <c r="J5" i="1"/>
  <c r="J6" i="1"/>
  <c r="J7" i="1"/>
  <c r="J10" i="1"/>
  <c r="J9" i="1"/>
  <c r="G13" i="1" l="1"/>
  <c r="F3" i="1"/>
  <c r="E13" i="1" s="1"/>
  <c r="J3" i="1"/>
  <c r="I13" i="1" s="1"/>
</calcChain>
</file>

<file path=xl/sharedStrings.xml><?xml version="1.0" encoding="utf-8"?>
<sst xmlns="http://schemas.openxmlformats.org/spreadsheetml/2006/main" count="30" uniqueCount="23">
  <si>
    <t>Sr. No</t>
  </si>
  <si>
    <t>Particulars</t>
  </si>
  <si>
    <t>Unit</t>
  </si>
  <si>
    <t>Qty</t>
  </si>
  <si>
    <t>Nos.</t>
  </si>
  <si>
    <t>Total</t>
  </si>
  <si>
    <t>L1</t>
  </si>
  <si>
    <t>Mukesh amount</t>
  </si>
  <si>
    <t>Shiv enterprises Amount</t>
  </si>
  <si>
    <t>Ft</t>
  </si>
  <si>
    <t>Elbow 2 inch</t>
  </si>
  <si>
    <t>Transportation</t>
  </si>
  <si>
    <t>MS 2 inch pipe. Make:- Tata "C" class</t>
  </si>
  <si>
    <t>Zula Charges</t>
  </si>
  <si>
    <t>RFT</t>
  </si>
  <si>
    <t>Full piping painting with "Arrow sign" with red ink</t>
  </si>
  <si>
    <t>Fabrication charges</t>
  </si>
  <si>
    <t>Barral nipple 2 inch</t>
  </si>
  <si>
    <t>MS flange 2 inch</t>
  </si>
  <si>
    <t>MS pipe support hook</t>
  </si>
  <si>
    <t>comparison of PNG pipe line</t>
  </si>
  <si>
    <t>Sai Enterprises amount</t>
  </si>
  <si>
    <t>Pipe testing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</si>
</sst>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4" tint="-0.499984740745262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I12" sqref="I12"/>
    </sheetView>
  </sheetViews>
  <sheetFormatPr defaultRowHeight="15" x14ac:dyDescent="0.25"/>
  <cols>
    <col min="1" max="1" width="7" style="1" customWidth="1"/>
    <col min="2" max="2" width="34.7109375" style="2" customWidth="1"/>
    <col min="3" max="3" width="7.7109375" customWidth="1"/>
    <col min="4" max="4" width="7.140625" customWidth="1"/>
    <col min="5" max="10" width="10.7109375" customWidth="1"/>
  </cols>
  <sheetData>
    <row r="1" spans="1:13" ht="21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</row>
    <row r="2" spans="1:13" ht="31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30" t="s">
        <v>8</v>
      </c>
      <c r="F2" s="31"/>
      <c r="G2" s="16" t="s">
        <v>21</v>
      </c>
      <c r="H2" s="17"/>
      <c r="I2" s="28" t="s">
        <v>7</v>
      </c>
      <c r="J2" s="29"/>
    </row>
    <row r="3" spans="1:13" x14ac:dyDescent="0.25">
      <c r="A3" s="3">
        <v>1</v>
      </c>
      <c r="B3" s="9" t="s">
        <v>12</v>
      </c>
      <c r="C3" s="3" t="s">
        <v>9</v>
      </c>
      <c r="D3" s="3">
        <v>36</v>
      </c>
      <c r="E3" s="3">
        <v>300</v>
      </c>
      <c r="F3" s="3">
        <f>E3*D3</f>
        <v>10800</v>
      </c>
      <c r="G3" s="8">
        <v>325</v>
      </c>
      <c r="H3" s="8">
        <f>G3*D3</f>
        <v>11700</v>
      </c>
      <c r="I3" s="3">
        <v>649</v>
      </c>
      <c r="J3" s="3">
        <f>I3*D3</f>
        <v>23364</v>
      </c>
    </row>
    <row r="4" spans="1:13" x14ac:dyDescent="0.25">
      <c r="A4" s="3">
        <v>2</v>
      </c>
      <c r="B4" s="9" t="s">
        <v>10</v>
      </c>
      <c r="C4" s="3" t="s">
        <v>4</v>
      </c>
      <c r="D4" s="3">
        <v>2</v>
      </c>
      <c r="E4" s="3">
        <v>350</v>
      </c>
      <c r="F4" s="3">
        <f t="shared" ref="F4:F12" si="0">E4*D4</f>
        <v>700</v>
      </c>
      <c r="G4" s="11">
        <v>380</v>
      </c>
      <c r="H4" s="8">
        <f t="shared" ref="H4:H12" si="1">G4*D4</f>
        <v>760</v>
      </c>
      <c r="I4" s="7">
        <v>248</v>
      </c>
      <c r="J4" s="3">
        <f t="shared" ref="J4:J8" si="2">I4*D4</f>
        <v>496</v>
      </c>
    </row>
    <row r="5" spans="1:13" x14ac:dyDescent="0.25">
      <c r="A5" s="3">
        <v>3</v>
      </c>
      <c r="B5" s="9" t="s">
        <v>17</v>
      </c>
      <c r="C5" s="3" t="s">
        <v>4</v>
      </c>
      <c r="D5" s="3">
        <v>2</v>
      </c>
      <c r="E5" s="3">
        <v>310</v>
      </c>
      <c r="F5" s="3">
        <f t="shared" si="0"/>
        <v>620</v>
      </c>
      <c r="G5" s="11">
        <v>370</v>
      </c>
      <c r="H5" s="8">
        <f t="shared" si="1"/>
        <v>740</v>
      </c>
      <c r="I5" s="7">
        <v>245</v>
      </c>
      <c r="J5" s="3">
        <f t="shared" si="2"/>
        <v>490</v>
      </c>
      <c r="M5" s="9"/>
    </row>
    <row r="6" spans="1:13" x14ac:dyDescent="0.25">
      <c r="A6" s="3">
        <v>4</v>
      </c>
      <c r="B6" s="9" t="s">
        <v>18</v>
      </c>
      <c r="C6" s="3" t="s">
        <v>4</v>
      </c>
      <c r="D6" s="3">
        <v>2</v>
      </c>
      <c r="E6" s="3">
        <v>650</v>
      </c>
      <c r="F6" s="3">
        <f t="shared" si="0"/>
        <v>1300</v>
      </c>
      <c r="G6" s="11">
        <v>680</v>
      </c>
      <c r="H6" s="8">
        <f t="shared" si="1"/>
        <v>1360</v>
      </c>
      <c r="I6" s="7">
        <v>532</v>
      </c>
      <c r="J6" s="3">
        <f t="shared" si="2"/>
        <v>1064</v>
      </c>
    </row>
    <row r="7" spans="1:13" x14ac:dyDescent="0.25">
      <c r="A7" s="3">
        <v>5</v>
      </c>
      <c r="B7" s="9" t="s">
        <v>19</v>
      </c>
      <c r="C7" s="3" t="s">
        <v>4</v>
      </c>
      <c r="D7" s="3">
        <v>5</v>
      </c>
      <c r="E7" s="3">
        <v>90</v>
      </c>
      <c r="F7" s="3">
        <f t="shared" si="0"/>
        <v>450</v>
      </c>
      <c r="G7" s="11">
        <v>110</v>
      </c>
      <c r="H7" s="8">
        <f t="shared" si="1"/>
        <v>550</v>
      </c>
      <c r="I7" s="7">
        <v>130</v>
      </c>
      <c r="J7" s="3">
        <f t="shared" si="2"/>
        <v>650</v>
      </c>
    </row>
    <row r="8" spans="1:13" ht="30" x14ac:dyDescent="0.25">
      <c r="A8" s="3">
        <v>6</v>
      </c>
      <c r="B8" s="9" t="s">
        <v>15</v>
      </c>
      <c r="C8" s="3" t="s">
        <v>14</v>
      </c>
      <c r="D8" s="3">
        <v>180</v>
      </c>
      <c r="E8" s="3">
        <v>40</v>
      </c>
      <c r="F8" s="3">
        <f t="shared" si="0"/>
        <v>7200</v>
      </c>
      <c r="G8" s="11">
        <v>40</v>
      </c>
      <c r="H8" s="10">
        <f t="shared" si="1"/>
        <v>7200</v>
      </c>
      <c r="I8" s="7">
        <v>4500</v>
      </c>
      <c r="J8" s="3">
        <f>I8</f>
        <v>4500</v>
      </c>
    </row>
    <row r="9" spans="1:13" x14ac:dyDescent="0.25">
      <c r="A9" s="3">
        <v>7</v>
      </c>
      <c r="B9" s="6" t="s">
        <v>11</v>
      </c>
      <c r="C9" s="3" t="s">
        <v>4</v>
      </c>
      <c r="D9" s="3">
        <v>1</v>
      </c>
      <c r="E9" s="13">
        <v>20000</v>
      </c>
      <c r="F9" s="13">
        <f t="shared" si="0"/>
        <v>20000</v>
      </c>
      <c r="G9" s="11">
        <v>2500</v>
      </c>
      <c r="H9" s="8">
        <f t="shared" si="1"/>
        <v>2500</v>
      </c>
      <c r="I9" s="7">
        <v>700</v>
      </c>
      <c r="J9" s="3">
        <f>I9*D9</f>
        <v>700</v>
      </c>
    </row>
    <row r="10" spans="1:13" x14ac:dyDescent="0.25">
      <c r="A10" s="3">
        <v>8</v>
      </c>
      <c r="B10" s="6" t="s">
        <v>16</v>
      </c>
      <c r="C10" s="3" t="s">
        <v>4</v>
      </c>
      <c r="D10" s="3">
        <v>1</v>
      </c>
      <c r="E10" s="15"/>
      <c r="F10" s="15"/>
      <c r="G10" s="32">
        <v>21120</v>
      </c>
      <c r="H10" s="13">
        <f t="shared" si="1"/>
        <v>21120</v>
      </c>
      <c r="I10" s="7">
        <v>18000</v>
      </c>
      <c r="J10" s="3">
        <f>I10*D10</f>
        <v>18000</v>
      </c>
    </row>
    <row r="11" spans="1:13" x14ac:dyDescent="0.25">
      <c r="A11" s="3">
        <v>9</v>
      </c>
      <c r="B11" s="6" t="s">
        <v>13</v>
      </c>
      <c r="C11" s="3" t="s">
        <v>4</v>
      </c>
      <c r="D11" s="3">
        <v>1</v>
      </c>
      <c r="E11" s="15"/>
      <c r="F11" s="15"/>
      <c r="G11" s="14"/>
      <c r="H11" s="14"/>
      <c r="I11" s="3"/>
      <c r="J11" s="3">
        <f t="shared" ref="J11:J12" si="3">I11*D11</f>
        <v>0</v>
      </c>
    </row>
    <row r="12" spans="1:13" x14ac:dyDescent="0.25">
      <c r="A12" s="3">
        <v>10</v>
      </c>
      <c r="B12" s="6" t="s">
        <v>22</v>
      </c>
      <c r="C12" s="3" t="s">
        <v>4</v>
      </c>
      <c r="D12" s="7">
        <v>1</v>
      </c>
      <c r="E12" s="3">
        <v>5000</v>
      </c>
      <c r="F12" s="3">
        <f t="shared" si="0"/>
        <v>5000</v>
      </c>
      <c r="G12" s="3">
        <v>6000</v>
      </c>
      <c r="H12" s="3">
        <f t="shared" si="1"/>
        <v>6000</v>
      </c>
      <c r="I12" s="3"/>
      <c r="J12" s="3">
        <f t="shared" si="3"/>
        <v>0</v>
      </c>
    </row>
    <row r="13" spans="1:13" s="5" customFormat="1" ht="18.75" x14ac:dyDescent="0.3">
      <c r="A13" s="25" t="s">
        <v>5</v>
      </c>
      <c r="B13" s="26"/>
      <c r="C13" s="26"/>
      <c r="D13" s="27"/>
      <c r="E13" s="21">
        <f>SUM(F3:F12)</f>
        <v>46070</v>
      </c>
      <c r="F13" s="22"/>
      <c r="G13" s="18">
        <f>SUM(H3:H12)</f>
        <v>51930</v>
      </c>
      <c r="H13" s="19"/>
      <c r="I13" s="23">
        <f>SUM(J3:J12)</f>
        <v>49264</v>
      </c>
      <c r="J13" s="24"/>
    </row>
    <row r="14" spans="1:13" ht="23.25" x14ac:dyDescent="0.25">
      <c r="C14" s="1"/>
      <c r="D14" s="1"/>
      <c r="E14" s="12" t="s">
        <v>6</v>
      </c>
      <c r="F14" s="12"/>
      <c r="G14" s="1"/>
      <c r="H14" s="1"/>
      <c r="I14" s="1"/>
      <c r="J14" s="1"/>
    </row>
  </sheetData>
  <mergeCells count="13">
    <mergeCell ref="A1:J1"/>
    <mergeCell ref="E13:F13"/>
    <mergeCell ref="I13:J13"/>
    <mergeCell ref="A13:D13"/>
    <mergeCell ref="I2:J2"/>
    <mergeCell ref="E2:F2"/>
    <mergeCell ref="G10:G11"/>
    <mergeCell ref="E14:F14"/>
    <mergeCell ref="H10:H11"/>
    <mergeCell ref="F9:F11"/>
    <mergeCell ref="E9:E11"/>
    <mergeCell ref="G2:H2"/>
    <mergeCell ref="G13:H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2024-05-09T13:46:50Z</dcterms:modified>
</cp:coreProperties>
</file>