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Mumbai\Mumbai T1\Idli.com_T1C\Refurbishment\"/>
    </mc:Choice>
  </mc:AlternateContent>
  <bookViews>
    <workbookView xWindow="0" yWindow="0" windowWidth="7860" windowHeight="6945" activeTab="1"/>
  </bookViews>
  <sheets>
    <sheet name="Sheet1" sheetId="5" r:id="rId1"/>
    <sheet name="BOQ_IDLI.COM 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5" l="1"/>
  <c r="G41" i="5" s="1"/>
  <c r="H20" i="4" s="1"/>
  <c r="F36" i="5"/>
  <c r="F34" i="5"/>
  <c r="F35" i="5"/>
  <c r="F33" i="5"/>
  <c r="F31" i="5"/>
  <c r="G31" i="5" s="1"/>
  <c r="F27" i="5"/>
  <c r="G27" i="5" s="1"/>
  <c r="H16" i="4" s="1"/>
  <c r="F23" i="5"/>
  <c r="G23" i="5" s="1"/>
  <c r="H14" i="4" s="1"/>
  <c r="F17" i="5"/>
  <c r="F19" i="5" s="1"/>
  <c r="G19" i="5" s="1"/>
  <c r="F16" i="5"/>
  <c r="G16" i="5" s="1"/>
  <c r="H12" i="4" s="1"/>
  <c r="F14" i="5"/>
  <c r="F10" i="5"/>
  <c r="G10" i="5" s="1"/>
  <c r="H8" i="4" s="1"/>
  <c r="F4" i="5"/>
  <c r="F3" i="5"/>
  <c r="F7" i="5" s="1"/>
  <c r="G7" i="5" s="1"/>
  <c r="H6" i="4" s="1"/>
  <c r="H18" i="4" l="1"/>
</calcChain>
</file>

<file path=xl/sharedStrings.xml><?xml version="1.0" encoding="utf-8"?>
<sst xmlns="http://schemas.openxmlformats.org/spreadsheetml/2006/main" count="77" uniqueCount="57">
  <si>
    <t>-</t>
  </si>
  <si>
    <t>SR.NO.</t>
  </si>
  <si>
    <t>ITEM</t>
  </si>
  <si>
    <t>DESCRIPTION</t>
  </si>
  <si>
    <t>DIMENSION</t>
  </si>
  <si>
    <t>UNIT</t>
  </si>
  <si>
    <t>QTY.</t>
  </si>
  <si>
    <t>IMAGE REF</t>
  </si>
  <si>
    <t>REMARKS</t>
  </si>
  <si>
    <t>Rate</t>
  </si>
  <si>
    <t>Amount</t>
  </si>
  <si>
    <t>SQMT</t>
  </si>
  <si>
    <t xml:space="preserve">LOCATION </t>
  </si>
  <si>
    <t>front counter</t>
  </si>
  <si>
    <t>buffing- solid acrylic surfaces</t>
  </si>
  <si>
    <t>NOS</t>
  </si>
  <si>
    <t>kitchen, store, smoking room, behind front counter</t>
  </si>
  <si>
    <t>re-painting of wall, ceiling</t>
  </si>
  <si>
    <t>1. Scraping of old wall paints / Ceiling paints.
2. Doing New paint on surface of existing walls/ ceiling in approved shade as per instruction from EIC.Include 2 coats of primer and 2rd coat of final paint..</t>
  </si>
  <si>
    <t>Deep Cleaning of existing floor tiles/ dados in kitchen, store, behind front counter and smoking room  with chemical including rectification of damages.</t>
  </si>
  <si>
    <t>1. Removal of old damage floor tile. 
2. Providing &amp; Fixing of floor tile matching with the existing floor.</t>
  </si>
  <si>
    <t xml:space="preserve">Replacement of existing floor tile </t>
  </si>
  <si>
    <t>Replacement of damaged floor tiles if required</t>
  </si>
  <si>
    <t xml:space="preserve">Buffing white solid acrylic surfaces of front counter  </t>
  </si>
  <si>
    <t xml:space="preserve">providing and fixing 6 mm fire rated ply on the existing ply under the front and back counters of BOH area </t>
  </si>
  <si>
    <t xml:space="preserve"> 6mm ply fire rated ply</t>
  </si>
  <si>
    <t>Buffing entire  white solid acrylic surfaces of front counter  until uniform semi-gloss appearance is achieved. Including all required material for the activity.</t>
  </si>
  <si>
    <t>1. Removing of existing light fittings &amp; handingover to EIC.
2. Providing &amp; fixing of new approved light fittings on same location as per instruction from EIC. Includes all neceassry electrical wirings &amp; electrical hardware items.</t>
  </si>
  <si>
    <t>Buffing of existing SS skirting 220 mm Ht. in entier outlet with neceassry cleaning agent.</t>
  </si>
  <si>
    <t>DATE: 28-07-23</t>
  </si>
  <si>
    <t>vinyl print</t>
  </si>
  <si>
    <t>outlet BOH walls &amp; entire outlet ceilings</t>
  </si>
  <si>
    <t>FOH</t>
  </si>
  <si>
    <t xml:space="preserve">Buffing of existing SS skirting </t>
  </si>
  <si>
    <t>skirting of front counter</t>
  </si>
  <si>
    <t>providing and fixing of vinyl print of approved design on existing wall surface  of FOH</t>
  </si>
  <si>
    <t xml:space="preserve">FOH </t>
  </si>
  <si>
    <t>length</t>
  </si>
  <si>
    <t>breadth</t>
  </si>
  <si>
    <t>height</t>
  </si>
  <si>
    <t>fascia</t>
  </si>
  <si>
    <t>idli.com</t>
  </si>
  <si>
    <t>horizontal counter</t>
  </si>
  <si>
    <t>location</t>
  </si>
  <si>
    <t>outlet</t>
  </si>
  <si>
    <t>idli</t>
  </si>
  <si>
    <t>increase lux level</t>
  </si>
  <si>
    <t>signage</t>
  </si>
  <si>
    <t xml:space="preserve">Cleaning of existing floor tiles/ dados in BOH and FOH </t>
  </si>
  <si>
    <t>back wall</t>
  </si>
  <si>
    <t xml:space="preserve">Cleaning of existing floor tiles/ dados in kitchen, store, behind front counter  </t>
  </si>
  <si>
    <t>SELF EXHAUST CHIMNEY STRUCTURE</t>
  </si>
  <si>
    <t xml:space="preserve">SS support as per drawing to me mounted on existing front counter top </t>
  </si>
  <si>
    <t>as per actual nos on site</t>
  </si>
  <si>
    <t>NO</t>
  </si>
  <si>
    <t xml:space="preserve">BOQ of Interior Items for IDLI.COM, Mumbai T1 C Food Court </t>
  </si>
  <si>
    <t xml:space="preserve">new concealed light of 12 watt warm white and 4000 lux level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</si>
</sst>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B0F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9"/>
      <color theme="4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i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6" fontId="3" fillId="0" borderId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12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vertical="center"/>
    </xf>
    <xf numFmtId="0" fontId="11" fillId="3" borderId="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 wrapText="1"/>
    </xf>
    <xf numFmtId="0" fontId="13" fillId="5" borderId="5" xfId="1" applyFont="1" applyFill="1" applyBorder="1" applyAlignment="1">
      <alignment horizontal="center" vertical="center"/>
    </xf>
    <xf numFmtId="166" fontId="13" fillId="5" borderId="5" xfId="4" applyFont="1" applyFill="1" applyBorder="1" applyAlignment="1">
      <alignment horizontal="center" vertical="center"/>
    </xf>
    <xf numFmtId="165" fontId="6" fillId="0" borderId="5" xfId="2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65" fontId="4" fillId="0" borderId="5" xfId="2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8" fillId="2" borderId="5" xfId="3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2" fillId="0" borderId="0" xfId="0" applyFont="1"/>
    <xf numFmtId="0" fontId="0" fillId="0" borderId="6" xfId="0" applyBorder="1"/>
    <xf numFmtId="0" fontId="2" fillId="0" borderId="6" xfId="0" applyFont="1" applyBorder="1"/>
    <xf numFmtId="0" fontId="10" fillId="4" borderId="2" xfId="1" applyFont="1" applyFill="1" applyBorder="1" applyAlignment="1">
      <alignment vertical="center" wrapText="1"/>
    </xf>
    <xf numFmtId="0" fontId="10" fillId="4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 wrapText="1"/>
    </xf>
    <xf numFmtId="165" fontId="4" fillId="0" borderId="5" xfId="2" applyNumberFormat="1" applyFont="1" applyFill="1" applyBorder="1" applyAlignment="1">
      <alignment horizontal="left" vertical="center" wrapText="1"/>
    </xf>
    <xf numFmtId="2" fontId="4" fillId="0" borderId="5" xfId="2" applyNumberFormat="1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vertical="center" wrapText="1"/>
    </xf>
    <xf numFmtId="0" fontId="13" fillId="5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/>
    </xf>
    <xf numFmtId="0" fontId="13" fillId="5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164" fontId="7" fillId="2" borderId="5" xfId="2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left" vertical="center" wrapText="1"/>
    </xf>
    <xf numFmtId="2" fontId="4" fillId="2" borderId="6" xfId="1" applyNumberFormat="1" applyFont="1" applyFill="1" applyBorder="1" applyAlignment="1">
      <alignment horizontal="center" vertical="center"/>
    </xf>
    <xf numFmtId="2" fontId="4" fillId="0" borderId="6" xfId="2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/>
    </xf>
    <xf numFmtId="2" fontId="2" fillId="0" borderId="0" xfId="0" applyNumberFormat="1" applyFont="1"/>
    <xf numFmtId="165" fontId="5" fillId="0" borderId="5" xfId="2" applyNumberFormat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vertical="center" wrapText="1"/>
    </xf>
    <xf numFmtId="2" fontId="5" fillId="6" borderId="6" xfId="1" applyNumberFormat="1" applyFont="1" applyFill="1" applyBorder="1" applyAlignment="1">
      <alignment vertical="center" wrapText="1"/>
    </xf>
    <xf numFmtId="2" fontId="5" fillId="0" borderId="6" xfId="1" applyNumberFormat="1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</cellXfs>
  <cellStyles count="7">
    <cellStyle name="Comma 10" xfId="4"/>
    <cellStyle name="Comma 2 3" xfId="2"/>
    <cellStyle name="Normal" xfId="0" builtinId="0"/>
    <cellStyle name="Normal 10" xfId="1"/>
    <cellStyle name="Normal 2 3" xfId="6"/>
    <cellStyle name="Normal 5 2 2" xfId="3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638175</xdr:colOff>
      <xdr:row>13</xdr:row>
      <xdr:rowOff>0</xdr:rowOff>
    </xdr:from>
    <xdr:ext cx="1210056" cy="433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47" name="Picture 4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7274"/>
    <xdr:sp macro="" textlink="">
      <xdr:nvSpPr>
        <xdr:cNvPr id="48" name="AutoShape 2" descr="Related imag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49" name="AutoShape 2" descr="Related imag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0" name="AutoShape 2" descr="Related imag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1" name="AutoShape 2" descr="Related imag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2" name="AutoShape 2" descr="Related imag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3" name="AutoShape 2" descr="Related imag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4" name="AutoShape 2" descr="Related imag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5" name="AutoShape 2" descr="Related imag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6" name="AutoShape 2" descr="Related imag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7" name="AutoShape 2" descr="Related imag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8" name="AutoShape 2" descr="Related imag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59" name="AutoShape 2" descr="Related imag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60" name="AutoShape 2" descr="Related imag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62" name="Picture 6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63" name="Picture 6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65" name="Picture 6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66" name="AutoShape 2" descr="Related imag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67" name="AutoShape 2" descr="Related imag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68" name="AutoShape 2" descr="Related imag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69" name="AutoShape 2" descr="Related imag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0" name="AutoShape 2" descr="Related imag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1" name="AutoShape 2" descr="Related imag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2" name="AutoShape 2" descr="Related imag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3" name="AutoShape 2" descr="Related imag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4" name="AutoShape 2" descr="Related imag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75" name="Picture 7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76" name="Picture 7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77" name="Picture 7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8" name="AutoShape 2" descr="Related imag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79" name="AutoShape 2" descr="Related imag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80" name="AutoShape 2" descr="Related imag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81" name="AutoShape 2" descr="Related imag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82" name="AutoShape 2" descr="Related imag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83" name="AutoShape 2" descr="Related imag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85" name="Picture 8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87" name="Picture 8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88" name="Picture 8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89" name="AutoShape 2" descr="Related imag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0" name="AutoShape 2" descr="Related imag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1" name="AutoShape 2" descr="Related imag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2" name="AutoShape 2" descr="Related imag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3" name="AutoShape 2" descr="Related imag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4" name="AutoShape 2" descr="Related imag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95" name="Picture 9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6" name="AutoShape 2" descr="Related imag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7" name="AutoShape 2" descr="Related imag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8" name="AutoShape 2" descr="Related imag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99" name="AutoShape 2" descr="Related imag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00" name="AutoShape 2" descr="Related imag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01" name="AutoShape 2" descr="Related imag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03" name="Picture 10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05" name="Picture 10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06" name="Picture 10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07" name="Picture 10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08" name="Picture 10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09" name="AutoShape 2" descr="Related imag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0" name="AutoShape 2" descr="Related imag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1" name="AutoShape 2" descr="Related imag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2" name="AutoShape 2" descr="Related imag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14" name="Picture 11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5" name="AutoShape 2" descr="Related imag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6" name="AutoShape 2" descr="Related imag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7" name="AutoShape 2" descr="Related imag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18" name="Picture 11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19" name="AutoShape 2" descr="Related imag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0" name="AutoShape 2" descr="Related imag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1" name="AutoShape 2" descr="Related imag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2" name="AutoShape 2" descr="Related image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3" name="AutoShape 2" descr="Related image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4" name="AutoShape 2" descr="Related image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25" name="Picture 12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6" name="AutoShape 2" descr="Related image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7" name="AutoShape 2" descr="Related imag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8" name="AutoShape 2" descr="Related imag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29" name="AutoShape 2" descr="Related imag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0" name="AutoShape 2" descr="Related imag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1" name="AutoShape 2" descr="Related imag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32" name="Picture 13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3" name="AutoShape 2" descr="Related image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4" name="AutoShape 2" descr="Related imag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5" name="AutoShape 2" descr="Related imag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6" name="AutoShape 2" descr="Related imag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7" name="AutoShape 2" descr="Related imag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138" name="AutoShape 2" descr="Related imag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693420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40" name="Picture 13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oneCellAnchor>
    <xdr:from>
      <xdr:col>5</xdr:col>
      <xdr:colOff>638175</xdr:colOff>
      <xdr:row>13</xdr:row>
      <xdr:rowOff>0</xdr:rowOff>
    </xdr:from>
    <xdr:ext cx="1210056" cy="4330"/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99859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1250157</xdr:colOff>
      <xdr:row>13</xdr:row>
      <xdr:rowOff>0</xdr:rowOff>
    </xdr:from>
    <xdr:ext cx="1294804" cy="2957"/>
    <xdr:pic>
      <xdr:nvPicPr>
        <xdr:cNvPr id="142" name="Picture 14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8184357" y="39985950"/>
          <a:ext cx="1294804" cy="2957"/>
        </a:xfrm>
        <a:prstGeom prst="rect">
          <a:avLst/>
        </a:prstGeom>
      </xdr:spPr>
    </xdr:pic>
    <xdr:clientData/>
  </xdr:oneCellAnchor>
  <xdr:twoCellAnchor editAs="oneCell">
    <xdr:from>
      <xdr:col>4</xdr:col>
      <xdr:colOff>690563</xdr:colOff>
      <xdr:row>9</xdr:row>
      <xdr:rowOff>35719</xdr:rowOff>
    </xdr:from>
    <xdr:to>
      <xdr:col>4</xdr:col>
      <xdr:colOff>1822097</xdr:colOff>
      <xdr:row>9</xdr:row>
      <xdr:rowOff>824934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A45679CD-7883-46DA-BE7C-B640725ADF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538" r="51279" b="14486"/>
        <a:stretch/>
      </xdr:blipFill>
      <xdr:spPr bwMode="auto">
        <a:xfrm>
          <a:off x="7596188" y="4036219"/>
          <a:ext cx="1131534" cy="789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L3" sqref="L3"/>
    </sheetView>
  </sheetViews>
  <sheetFormatPr defaultRowHeight="15" x14ac:dyDescent="0.25"/>
  <cols>
    <col min="1" max="1" width="9.140625" style="52"/>
    <col min="2" max="2" width="21.140625" customWidth="1"/>
  </cols>
  <sheetData>
    <row r="1" spans="1:9" ht="45.75" customHeight="1" x14ac:dyDescent="0.25">
      <c r="A1" s="61" t="s">
        <v>55</v>
      </c>
      <c r="B1" s="62"/>
      <c r="C1" s="62"/>
      <c r="D1" s="62"/>
    </row>
    <row r="2" spans="1:9" x14ac:dyDescent="0.25">
      <c r="A2" s="53"/>
      <c r="B2" s="54"/>
      <c r="C2" s="55" t="s">
        <v>37</v>
      </c>
      <c r="D2" s="55" t="s">
        <v>38</v>
      </c>
      <c r="E2" s="55" t="s">
        <v>39</v>
      </c>
      <c r="F2" s="55"/>
      <c r="G2" s="55"/>
      <c r="H2" s="55" t="s">
        <v>43</v>
      </c>
      <c r="I2" s="55" t="s">
        <v>44</v>
      </c>
    </row>
    <row r="3" spans="1:9" ht="24" x14ac:dyDescent="0.25">
      <c r="A3" s="56">
        <v>1</v>
      </c>
      <c r="B3" s="54" t="s">
        <v>14</v>
      </c>
      <c r="C3" s="54">
        <v>4.2699999999999996</v>
      </c>
      <c r="D3" s="54">
        <v>0.25</v>
      </c>
      <c r="E3" s="54"/>
      <c r="F3" s="57">
        <f>(C3*D3)</f>
        <v>1.0674999999999999</v>
      </c>
      <c r="G3" s="57"/>
      <c r="H3" s="54" t="s">
        <v>40</v>
      </c>
      <c r="I3" s="60" t="s">
        <v>41</v>
      </c>
    </row>
    <row r="4" spans="1:9" ht="24" x14ac:dyDescent="0.25">
      <c r="A4" s="53"/>
      <c r="B4" s="54"/>
      <c r="C4" s="54">
        <v>4.2699999999999996</v>
      </c>
      <c r="D4" s="54">
        <v>0.8</v>
      </c>
      <c r="E4" s="54"/>
      <c r="F4" s="57">
        <f t="shared" ref="F4" si="0">(C4*D4)</f>
        <v>3.4159999999999999</v>
      </c>
      <c r="G4" s="57"/>
      <c r="H4" s="54" t="s">
        <v>42</v>
      </c>
      <c r="I4" s="60"/>
    </row>
    <row r="5" spans="1:9" ht="30" customHeight="1" x14ac:dyDescent="0.25">
      <c r="A5" s="53"/>
      <c r="B5" s="54"/>
      <c r="C5" s="54"/>
      <c r="D5" s="54"/>
      <c r="E5" s="54"/>
      <c r="F5" s="57"/>
      <c r="G5" s="57"/>
      <c r="H5" s="54"/>
      <c r="I5" s="60"/>
    </row>
    <row r="6" spans="1:9" x14ac:dyDescent="0.25">
      <c r="A6" s="53"/>
      <c r="B6" s="54"/>
      <c r="C6" s="54"/>
      <c r="D6" s="54"/>
      <c r="E6" s="54"/>
      <c r="F6" s="57"/>
      <c r="G6" s="57"/>
      <c r="H6" s="54"/>
      <c r="I6" s="60"/>
    </row>
    <row r="7" spans="1:9" x14ac:dyDescent="0.25">
      <c r="A7" s="53"/>
      <c r="B7" s="19"/>
      <c r="C7" s="19"/>
      <c r="D7" s="19"/>
      <c r="E7" s="19"/>
      <c r="F7" s="58">
        <f>SUM(F3:F6)</f>
        <v>4.4834999999999994</v>
      </c>
      <c r="G7" s="58">
        <f>F7*1.1</f>
        <v>4.9318499999999998</v>
      </c>
      <c r="H7" s="19"/>
      <c r="I7" s="19"/>
    </row>
    <row r="8" spans="1:9" ht="24" x14ac:dyDescent="0.25">
      <c r="A8" s="56">
        <v>2</v>
      </c>
      <c r="B8" s="54" t="s">
        <v>17</v>
      </c>
      <c r="C8" s="19"/>
      <c r="D8" s="19"/>
      <c r="E8" s="19"/>
      <c r="F8" s="57">
        <v>65</v>
      </c>
      <c r="G8" s="57"/>
      <c r="H8" s="54"/>
      <c r="I8" s="54" t="s">
        <v>45</v>
      </c>
    </row>
    <row r="9" spans="1:9" x14ac:dyDescent="0.25">
      <c r="A9" s="53"/>
      <c r="B9" s="19"/>
      <c r="C9" s="19"/>
      <c r="D9" s="19"/>
      <c r="E9" s="19"/>
      <c r="F9" s="57"/>
      <c r="G9" s="57"/>
      <c r="H9" s="54"/>
      <c r="I9" s="54"/>
    </row>
    <row r="10" spans="1:9" x14ac:dyDescent="0.25">
      <c r="A10" s="53"/>
      <c r="B10" s="19"/>
      <c r="C10" s="19"/>
      <c r="D10" s="19"/>
      <c r="E10" s="19"/>
      <c r="F10" s="58">
        <f>SUM(F8:F9)</f>
        <v>65</v>
      </c>
      <c r="G10" s="58">
        <f>F10*1.1</f>
        <v>71.5</v>
      </c>
      <c r="H10" s="19"/>
      <c r="I10" s="19"/>
    </row>
    <row r="11" spans="1:9" x14ac:dyDescent="0.25">
      <c r="A11" s="53"/>
      <c r="B11" s="19"/>
      <c r="C11" s="19"/>
      <c r="D11" s="19"/>
      <c r="E11" s="19"/>
      <c r="F11" s="59"/>
      <c r="G11" s="59"/>
      <c r="H11" s="19"/>
      <c r="I11" s="19"/>
    </row>
    <row r="12" spans="1:9" x14ac:dyDescent="0.25">
      <c r="A12" s="56">
        <v>3</v>
      </c>
      <c r="B12" s="54" t="s">
        <v>46</v>
      </c>
      <c r="C12" s="19"/>
      <c r="D12" s="19"/>
      <c r="E12" s="19"/>
      <c r="F12" s="19"/>
      <c r="G12" s="19"/>
      <c r="H12" s="19"/>
      <c r="I12" s="19"/>
    </row>
    <row r="13" spans="1:9" x14ac:dyDescent="0.25">
      <c r="A13" s="53"/>
      <c r="B13" s="19"/>
      <c r="C13" s="19"/>
      <c r="D13" s="19"/>
      <c r="E13" s="19"/>
      <c r="F13" s="19"/>
      <c r="G13" s="19"/>
      <c r="H13" s="19"/>
      <c r="I13" s="19"/>
    </row>
    <row r="14" spans="1:9" ht="24" x14ac:dyDescent="0.25">
      <c r="A14" s="56">
        <v>4</v>
      </c>
      <c r="B14" s="54" t="s">
        <v>33</v>
      </c>
      <c r="C14" s="54">
        <v>4.2699999999999996</v>
      </c>
      <c r="D14" s="54">
        <v>0.22</v>
      </c>
      <c r="E14" s="19"/>
      <c r="F14" s="57">
        <f>(C14*D14)</f>
        <v>0.9393999999999999</v>
      </c>
      <c r="G14" s="57"/>
      <c r="H14" s="19"/>
      <c r="I14" s="54" t="s">
        <v>45</v>
      </c>
    </row>
    <row r="15" spans="1:9" x14ac:dyDescent="0.25">
      <c r="A15" s="53"/>
      <c r="B15" s="19"/>
      <c r="C15" s="54"/>
      <c r="D15" s="54"/>
      <c r="E15" s="19"/>
      <c r="F15" s="57"/>
      <c r="G15" s="57"/>
      <c r="H15" s="19"/>
      <c r="I15" s="54"/>
    </row>
    <row r="16" spans="1:9" x14ac:dyDescent="0.25">
      <c r="A16" s="53"/>
      <c r="B16" s="19"/>
      <c r="C16" s="19"/>
      <c r="D16" s="19"/>
      <c r="E16" s="19"/>
      <c r="F16" s="58">
        <f>SUM(F14:F15)</f>
        <v>0.9393999999999999</v>
      </c>
      <c r="G16" s="58">
        <f>F16*1.1</f>
        <v>1.0333399999999999</v>
      </c>
      <c r="H16" s="19"/>
      <c r="I16" s="19"/>
    </row>
    <row r="17" spans="1:9" x14ac:dyDescent="0.25">
      <c r="A17" s="56">
        <v>5</v>
      </c>
      <c r="B17" s="54" t="s">
        <v>47</v>
      </c>
      <c r="C17" s="57">
        <v>3.65</v>
      </c>
      <c r="D17" s="57">
        <v>0.6</v>
      </c>
      <c r="E17" s="57"/>
      <c r="F17" s="57">
        <f>(C17*D17)</f>
        <v>2.19</v>
      </c>
      <c r="G17" s="57"/>
      <c r="H17" s="19"/>
      <c r="I17" s="54" t="s">
        <v>45</v>
      </c>
    </row>
    <row r="18" spans="1:9" x14ac:dyDescent="0.25">
      <c r="A18" s="53"/>
      <c r="B18" s="54"/>
      <c r="C18" s="57"/>
      <c r="D18" s="57"/>
      <c r="E18" s="57"/>
      <c r="F18" s="57"/>
      <c r="G18" s="57"/>
      <c r="H18" s="19"/>
      <c r="I18" s="54"/>
    </row>
    <row r="19" spans="1:9" x14ac:dyDescent="0.25">
      <c r="A19" s="53"/>
      <c r="B19" s="19"/>
      <c r="C19" s="19"/>
      <c r="D19" s="19"/>
      <c r="E19" s="19"/>
      <c r="F19" s="58">
        <f>SUM(F17:F18)</f>
        <v>2.19</v>
      </c>
      <c r="G19" s="58">
        <f>F19*1.1</f>
        <v>2.4090000000000003</v>
      </c>
      <c r="H19" s="19"/>
      <c r="I19" s="19"/>
    </row>
    <row r="20" spans="1:9" x14ac:dyDescent="0.25">
      <c r="A20" s="53"/>
      <c r="B20" s="19"/>
      <c r="C20" s="19"/>
      <c r="D20" s="19"/>
      <c r="E20" s="19"/>
      <c r="F20" s="19"/>
      <c r="G20" s="19"/>
      <c r="H20" s="19"/>
      <c r="I20" s="19"/>
    </row>
    <row r="21" spans="1:9" ht="36" x14ac:dyDescent="0.25">
      <c r="A21" s="56">
        <v>6</v>
      </c>
      <c r="B21" s="54" t="s">
        <v>48</v>
      </c>
      <c r="C21" s="19"/>
      <c r="D21" s="19"/>
      <c r="E21" s="19"/>
      <c r="F21" s="57">
        <v>65</v>
      </c>
      <c r="G21" s="57"/>
      <c r="H21" s="19"/>
      <c r="I21" s="54" t="s">
        <v>45</v>
      </c>
    </row>
    <row r="22" spans="1:9" x14ac:dyDescent="0.25">
      <c r="A22" s="53"/>
      <c r="B22" s="19"/>
      <c r="C22" s="19"/>
      <c r="D22" s="19"/>
      <c r="E22" s="19"/>
      <c r="F22" s="57"/>
      <c r="G22" s="57"/>
      <c r="H22" s="19"/>
      <c r="I22" s="54"/>
    </row>
    <row r="23" spans="1:9" x14ac:dyDescent="0.25">
      <c r="A23" s="53"/>
      <c r="B23" s="19"/>
      <c r="C23" s="19"/>
      <c r="D23" s="19"/>
      <c r="E23" s="19"/>
      <c r="F23" s="58">
        <f>SUM(F21:F22)</f>
        <v>65</v>
      </c>
      <c r="G23" s="58">
        <f>F23*1.1</f>
        <v>71.5</v>
      </c>
      <c r="H23" s="19"/>
      <c r="I23" s="19"/>
    </row>
    <row r="24" spans="1:9" x14ac:dyDescent="0.25">
      <c r="A24" s="53"/>
      <c r="B24" s="19"/>
      <c r="C24" s="19"/>
      <c r="D24" s="19"/>
      <c r="E24" s="19"/>
      <c r="F24" s="19"/>
      <c r="G24" s="19"/>
      <c r="H24" s="19"/>
      <c r="I24" s="19"/>
    </row>
    <row r="25" spans="1:9" ht="36" x14ac:dyDescent="0.25">
      <c r="A25" s="56">
        <v>7</v>
      </c>
      <c r="B25" s="54" t="s">
        <v>22</v>
      </c>
      <c r="C25" s="19"/>
      <c r="D25" s="19"/>
      <c r="E25" s="19"/>
      <c r="F25" s="57">
        <v>10</v>
      </c>
      <c r="G25" s="57"/>
      <c r="H25" s="19"/>
      <c r="I25" s="54" t="s">
        <v>45</v>
      </c>
    </row>
    <row r="26" spans="1:9" x14ac:dyDescent="0.25">
      <c r="A26" s="53"/>
      <c r="B26" s="19"/>
      <c r="C26" s="19"/>
      <c r="D26" s="19"/>
      <c r="E26" s="19"/>
      <c r="F26" s="57"/>
      <c r="G26" s="57"/>
      <c r="H26" s="19"/>
      <c r="I26" s="54"/>
    </row>
    <row r="27" spans="1:9" x14ac:dyDescent="0.25">
      <c r="A27" s="53"/>
      <c r="B27" s="19"/>
      <c r="C27" s="19"/>
      <c r="D27" s="19"/>
      <c r="E27" s="19"/>
      <c r="F27" s="58">
        <f>SUM(F25:F26)</f>
        <v>10</v>
      </c>
      <c r="G27" s="58">
        <f>F27*1.1</f>
        <v>11</v>
      </c>
      <c r="H27" s="19"/>
      <c r="I27" s="19"/>
    </row>
    <row r="28" spans="1:9" x14ac:dyDescent="0.25">
      <c r="A28" s="53"/>
      <c r="B28" s="19"/>
      <c r="C28" s="19"/>
      <c r="D28" s="19"/>
      <c r="E28" s="19"/>
      <c r="F28" s="57"/>
      <c r="G28" s="57"/>
      <c r="H28" s="19"/>
      <c r="I28" s="19"/>
    </row>
    <row r="29" spans="1:9" x14ac:dyDescent="0.25">
      <c r="A29" s="56">
        <v>8</v>
      </c>
      <c r="B29" s="54" t="s">
        <v>25</v>
      </c>
      <c r="C29" s="19"/>
      <c r="D29" s="19"/>
      <c r="E29" s="19"/>
      <c r="F29" s="57">
        <v>15</v>
      </c>
      <c r="G29" s="57"/>
      <c r="H29" s="19"/>
      <c r="I29" s="54" t="s">
        <v>45</v>
      </c>
    </row>
    <row r="30" spans="1:9" x14ac:dyDescent="0.25">
      <c r="A30" s="53"/>
      <c r="B30" s="19"/>
      <c r="C30" s="19"/>
      <c r="D30" s="19"/>
      <c r="E30" s="19"/>
      <c r="F30" s="57"/>
      <c r="G30" s="57"/>
      <c r="H30" s="19"/>
      <c r="I30" s="54"/>
    </row>
    <row r="31" spans="1:9" x14ac:dyDescent="0.25">
      <c r="A31" s="53"/>
      <c r="B31" s="19"/>
      <c r="C31" s="19"/>
      <c r="D31" s="19"/>
      <c r="E31" s="19"/>
      <c r="F31" s="58">
        <f>SUM(F29:F30)</f>
        <v>15</v>
      </c>
      <c r="G31" s="58">
        <f>F31*1.1</f>
        <v>16.5</v>
      </c>
      <c r="H31" s="19"/>
      <c r="I31" s="19"/>
    </row>
    <row r="32" spans="1:9" x14ac:dyDescent="0.25">
      <c r="A32" s="53"/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56">
        <v>9</v>
      </c>
      <c r="B33" s="54" t="s">
        <v>30</v>
      </c>
      <c r="C33" s="57">
        <v>2.5499999999999998</v>
      </c>
      <c r="D33" s="57">
        <v>2.93</v>
      </c>
      <c r="E33" s="57"/>
      <c r="F33" s="57">
        <f>(C33*D33)</f>
        <v>7.4714999999999998</v>
      </c>
      <c r="G33" s="57"/>
      <c r="H33" s="60" t="s">
        <v>49</v>
      </c>
      <c r="I33" s="60" t="s">
        <v>45</v>
      </c>
    </row>
    <row r="34" spans="1:9" x14ac:dyDescent="0.25">
      <c r="A34" s="53"/>
      <c r="B34" s="19"/>
      <c r="C34" s="57">
        <v>3.4</v>
      </c>
      <c r="D34" s="57">
        <v>2.1</v>
      </c>
      <c r="E34" s="57"/>
      <c r="F34" s="57">
        <f t="shared" ref="F34:F36" si="1">(C34*D34)</f>
        <v>7.14</v>
      </c>
      <c r="G34" s="57"/>
      <c r="H34" s="60"/>
      <c r="I34" s="60"/>
    </row>
    <row r="35" spans="1:9" x14ac:dyDescent="0.25">
      <c r="A35" s="53"/>
      <c r="B35" s="19"/>
      <c r="C35" s="57">
        <v>1.6</v>
      </c>
      <c r="D35" s="57">
        <v>2.0299999999999998</v>
      </c>
      <c r="E35" s="57"/>
      <c r="F35" s="57">
        <f t="shared" si="1"/>
        <v>3.2479999999999998</v>
      </c>
      <c r="G35" s="57"/>
      <c r="H35" s="60"/>
      <c r="I35" s="60"/>
    </row>
    <row r="36" spans="1:9" ht="24" x14ac:dyDescent="0.25">
      <c r="A36" s="53"/>
      <c r="B36" s="19"/>
      <c r="C36" s="57">
        <v>4.2699999999999996</v>
      </c>
      <c r="D36" s="57">
        <v>0.9</v>
      </c>
      <c r="E36" s="57"/>
      <c r="F36" s="57">
        <f t="shared" si="1"/>
        <v>3.8429999999999995</v>
      </c>
      <c r="G36" s="57"/>
      <c r="H36" s="54" t="s">
        <v>13</v>
      </c>
      <c r="I36" s="60"/>
    </row>
    <row r="37" spans="1:9" x14ac:dyDescent="0.25">
      <c r="A37" s="53"/>
      <c r="B37" s="19"/>
      <c r="C37" s="57"/>
      <c r="D37" s="57"/>
      <c r="E37" s="57"/>
      <c r="F37" s="57"/>
      <c r="G37" s="57"/>
      <c r="H37" s="60"/>
      <c r="I37" s="60"/>
    </row>
    <row r="38" spans="1:9" x14ac:dyDescent="0.25">
      <c r="A38" s="53"/>
      <c r="B38" s="19"/>
      <c r="C38" s="57"/>
      <c r="D38" s="57"/>
      <c r="E38" s="57"/>
      <c r="F38" s="57"/>
      <c r="G38" s="57"/>
      <c r="H38" s="60"/>
      <c r="I38" s="60"/>
    </row>
    <row r="39" spans="1:9" x14ac:dyDescent="0.25">
      <c r="A39" s="53"/>
      <c r="B39" s="19"/>
      <c r="C39" s="57"/>
      <c r="D39" s="57"/>
      <c r="E39" s="57"/>
      <c r="F39" s="57"/>
      <c r="G39" s="57"/>
      <c r="H39" s="60"/>
      <c r="I39" s="60"/>
    </row>
    <row r="40" spans="1:9" x14ac:dyDescent="0.25">
      <c r="A40" s="53"/>
      <c r="B40" s="19"/>
      <c r="C40" s="57"/>
      <c r="D40" s="57"/>
      <c r="E40" s="57"/>
      <c r="F40" s="57"/>
      <c r="G40" s="57"/>
      <c r="H40" s="54"/>
      <c r="I40" s="60"/>
    </row>
    <row r="41" spans="1:9" x14ac:dyDescent="0.25">
      <c r="A41" s="53"/>
      <c r="B41" s="19"/>
      <c r="C41" s="57"/>
      <c r="D41" s="57"/>
      <c r="E41" s="57"/>
      <c r="F41" s="58">
        <f>SUM(F33:F40)</f>
        <v>21.702500000000001</v>
      </c>
      <c r="G41" s="58">
        <f>F41*1.1</f>
        <v>23.872750000000003</v>
      </c>
      <c r="H41" s="19"/>
      <c r="I41" s="19"/>
    </row>
  </sheetData>
  <mergeCells count="7">
    <mergeCell ref="H37:H39"/>
    <mergeCell ref="I37:I40"/>
    <mergeCell ref="A1:D1"/>
    <mergeCell ref="I3:I4"/>
    <mergeCell ref="I5:I6"/>
    <mergeCell ref="H33:H35"/>
    <mergeCell ref="I33:I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80" zoomScaleNormal="80" workbookViewId="0">
      <pane ySplit="4" topLeftCell="A17" activePane="bottomLeft" state="frozen"/>
      <selection pane="bottomLeft" activeCell="C18" sqref="C18"/>
    </sheetView>
  </sheetViews>
  <sheetFormatPr defaultColWidth="9.140625" defaultRowHeight="15" x14ac:dyDescent="0.25"/>
  <cols>
    <col min="1" max="1" width="9.140625" style="18" customWidth="1"/>
    <col min="2" max="2" width="29.85546875" style="18" bestFit="1" customWidth="1"/>
    <col min="3" max="3" width="37.42578125" style="34" customWidth="1"/>
    <col min="4" max="4" width="27.140625" style="34" customWidth="1"/>
    <col min="5" max="5" width="35" style="18" customWidth="1"/>
    <col min="6" max="6" width="14.5703125" style="18" customWidth="1"/>
    <col min="7" max="8" width="9.140625" style="38"/>
    <col min="9" max="10" width="9.140625" style="18"/>
    <col min="11" max="11" width="12.7109375" style="18" customWidth="1"/>
    <col min="12" max="16384" width="9.140625" style="18"/>
  </cols>
  <sheetData>
    <row r="1" spans="1:12" ht="33" customHeight="1" x14ac:dyDescent="0.25">
      <c r="A1" s="65" t="s">
        <v>55</v>
      </c>
      <c r="B1" s="66"/>
      <c r="C1" s="66"/>
      <c r="D1" s="43"/>
      <c r="E1" s="21"/>
      <c r="F1" s="21"/>
      <c r="G1" s="40"/>
      <c r="H1" s="40"/>
      <c r="I1" s="21"/>
      <c r="J1" s="21"/>
      <c r="K1" s="22"/>
    </row>
    <row r="2" spans="1:12" x14ac:dyDescent="0.25">
      <c r="A2" s="23"/>
      <c r="B2" s="23"/>
      <c r="C2" s="30"/>
      <c r="D2" s="30"/>
      <c r="E2" s="23"/>
      <c r="F2" s="23"/>
      <c r="G2" s="17"/>
      <c r="H2" s="17"/>
      <c r="I2" s="17"/>
      <c r="J2" s="17"/>
      <c r="K2" s="1" t="s">
        <v>29</v>
      </c>
    </row>
    <row r="3" spans="1:12" x14ac:dyDescent="0.25">
      <c r="A3" s="10" t="s">
        <v>1</v>
      </c>
      <c r="B3" s="28" t="s">
        <v>2</v>
      </c>
      <c r="C3" s="31" t="s">
        <v>3</v>
      </c>
      <c r="D3" s="31" t="s">
        <v>12</v>
      </c>
      <c r="E3" s="10" t="s">
        <v>7</v>
      </c>
      <c r="F3" s="10" t="s">
        <v>4</v>
      </c>
      <c r="G3" s="11" t="s">
        <v>5</v>
      </c>
      <c r="H3" s="10" t="s">
        <v>6</v>
      </c>
      <c r="I3" s="10" t="s">
        <v>9</v>
      </c>
      <c r="J3" s="10" t="s">
        <v>10</v>
      </c>
      <c r="K3" s="2" t="s">
        <v>8</v>
      </c>
    </row>
    <row r="4" spans="1:12" x14ac:dyDescent="0.25">
      <c r="A4" s="8"/>
      <c r="B4" s="8"/>
      <c r="C4" s="6"/>
      <c r="D4" s="6"/>
      <c r="E4" s="8"/>
      <c r="F4" s="8"/>
      <c r="G4" s="15"/>
      <c r="H4" s="15"/>
      <c r="I4" s="15"/>
      <c r="J4" s="15"/>
      <c r="K4" s="3"/>
    </row>
    <row r="5" spans="1:12" ht="18" customHeight="1" x14ac:dyDescent="0.25">
      <c r="A5" s="63"/>
      <c r="B5" s="64"/>
      <c r="C5" s="32"/>
      <c r="D5" s="32"/>
      <c r="E5" s="4"/>
      <c r="F5" s="4"/>
      <c r="G5" s="41"/>
      <c r="H5" s="41"/>
      <c r="I5" s="4"/>
      <c r="J5" s="4"/>
      <c r="K5" s="5"/>
    </row>
    <row r="6" spans="1:12" ht="98.25" customHeight="1" x14ac:dyDescent="0.25">
      <c r="A6" s="47">
        <v>1</v>
      </c>
      <c r="B6" s="46" t="s">
        <v>14</v>
      </c>
      <c r="C6" s="29" t="s">
        <v>26</v>
      </c>
      <c r="D6" s="29" t="s">
        <v>23</v>
      </c>
      <c r="E6" s="24"/>
      <c r="F6" s="27"/>
      <c r="G6" s="42" t="s">
        <v>11</v>
      </c>
      <c r="H6" s="26">
        <f>Sheet1!G7</f>
        <v>4.9318499999999998</v>
      </c>
      <c r="I6" s="14"/>
      <c r="J6" s="14"/>
      <c r="K6" s="9"/>
    </row>
    <row r="7" spans="1:12" x14ac:dyDescent="0.25">
      <c r="A7" s="8"/>
      <c r="B7" s="7"/>
      <c r="C7" s="33"/>
      <c r="D7" s="33"/>
      <c r="E7" s="24"/>
      <c r="F7" s="27"/>
      <c r="G7" s="42"/>
      <c r="H7" s="26"/>
      <c r="I7" s="14"/>
      <c r="J7" s="14"/>
      <c r="K7" s="9"/>
    </row>
    <row r="8" spans="1:12" ht="91.5" customHeight="1" x14ac:dyDescent="0.25">
      <c r="A8" s="47">
        <v>2</v>
      </c>
      <c r="B8" s="46" t="s">
        <v>17</v>
      </c>
      <c r="C8" s="29" t="s">
        <v>18</v>
      </c>
      <c r="D8" s="29" t="s">
        <v>31</v>
      </c>
      <c r="E8" s="14"/>
      <c r="F8" s="13"/>
      <c r="G8" s="42" t="s">
        <v>11</v>
      </c>
      <c r="H8" s="26">
        <f>Sheet1!G10</f>
        <v>71.5</v>
      </c>
      <c r="I8" s="14"/>
      <c r="J8" s="14"/>
      <c r="K8" s="12"/>
    </row>
    <row r="9" spans="1:12" ht="14.25" customHeight="1" x14ac:dyDescent="0.25">
      <c r="A9" s="15"/>
      <c r="B9" s="7"/>
      <c r="C9" s="29"/>
      <c r="D9" s="29"/>
      <c r="E9" s="14"/>
      <c r="F9" s="16"/>
      <c r="G9" s="42"/>
      <c r="H9" s="14"/>
      <c r="I9" s="14"/>
      <c r="J9" s="14"/>
      <c r="K9" s="12"/>
    </row>
    <row r="10" spans="1:12" ht="77.25" customHeight="1" x14ac:dyDescent="0.25">
      <c r="A10" s="47">
        <v>3</v>
      </c>
      <c r="B10" s="46" t="s">
        <v>56</v>
      </c>
      <c r="C10" s="29" t="s">
        <v>27</v>
      </c>
      <c r="D10" s="29" t="s">
        <v>32</v>
      </c>
      <c r="E10" s="14"/>
      <c r="F10" s="13"/>
      <c r="G10" s="42" t="s">
        <v>15</v>
      </c>
      <c r="H10" s="26">
        <v>15</v>
      </c>
      <c r="I10" s="14"/>
      <c r="J10" s="14"/>
      <c r="K10" s="12" t="s">
        <v>53</v>
      </c>
      <c r="L10" s="48"/>
    </row>
    <row r="11" spans="1:12" x14ac:dyDescent="0.25">
      <c r="A11" s="8"/>
      <c r="B11" s="8"/>
      <c r="C11" s="6"/>
      <c r="D11" s="6"/>
      <c r="E11" s="8"/>
      <c r="F11" s="8"/>
      <c r="G11" s="15"/>
      <c r="H11" s="15"/>
      <c r="I11" s="8"/>
      <c r="J11" s="8"/>
      <c r="K11" s="8"/>
    </row>
    <row r="12" spans="1:12" ht="162" customHeight="1" x14ac:dyDescent="0.25">
      <c r="A12" s="47">
        <v>4</v>
      </c>
      <c r="B12" s="49" t="s">
        <v>33</v>
      </c>
      <c r="C12" s="29" t="s">
        <v>28</v>
      </c>
      <c r="D12" s="29" t="s">
        <v>34</v>
      </c>
      <c r="E12" s="14"/>
      <c r="F12" s="13"/>
      <c r="G12" s="42" t="s">
        <v>11</v>
      </c>
      <c r="H12" s="26">
        <f>Sheet1!G16</f>
        <v>1.0333399999999999</v>
      </c>
      <c r="I12" s="14"/>
      <c r="J12" s="14"/>
      <c r="K12" s="12" t="s">
        <v>0</v>
      </c>
    </row>
    <row r="13" spans="1:12" x14ac:dyDescent="0.25">
      <c r="A13" s="14"/>
      <c r="B13" s="14"/>
      <c r="C13" s="25"/>
      <c r="D13" s="25"/>
      <c r="E13" s="14"/>
      <c r="F13" s="14"/>
      <c r="G13" s="14"/>
      <c r="H13" s="14"/>
      <c r="I13" s="14"/>
      <c r="J13" s="14"/>
      <c r="K13" s="14"/>
    </row>
    <row r="14" spans="1:12" ht="108.75" customHeight="1" x14ac:dyDescent="0.25">
      <c r="A14" s="50">
        <v>6</v>
      </c>
      <c r="B14" s="51" t="s">
        <v>50</v>
      </c>
      <c r="C14" s="36" t="s">
        <v>19</v>
      </c>
      <c r="D14" s="36" t="s">
        <v>16</v>
      </c>
      <c r="E14" s="35"/>
      <c r="F14" s="35"/>
      <c r="G14" s="35" t="s">
        <v>11</v>
      </c>
      <c r="H14" s="44">
        <f>Sheet1!G23</f>
        <v>71.5</v>
      </c>
      <c r="I14" s="35"/>
      <c r="J14" s="35"/>
      <c r="K14" s="35"/>
    </row>
    <row r="15" spans="1:12" x14ac:dyDescent="0.25">
      <c r="A15" s="20"/>
      <c r="B15" s="20"/>
      <c r="C15" s="37"/>
      <c r="D15" s="37"/>
      <c r="E15" s="20"/>
      <c r="F15" s="20"/>
      <c r="G15" s="39"/>
      <c r="H15" s="39"/>
      <c r="I15" s="20"/>
      <c r="J15" s="20"/>
      <c r="K15" s="20"/>
    </row>
    <row r="16" spans="1:12" ht="45" customHeight="1" x14ac:dyDescent="0.25">
      <c r="A16" s="50">
        <v>7</v>
      </c>
      <c r="B16" s="51" t="s">
        <v>22</v>
      </c>
      <c r="C16" s="36" t="s">
        <v>20</v>
      </c>
      <c r="D16" s="36" t="s">
        <v>21</v>
      </c>
      <c r="E16" s="20"/>
      <c r="F16" s="20"/>
      <c r="G16" s="35" t="s">
        <v>11</v>
      </c>
      <c r="H16" s="26">
        <f>Sheet1!G27</f>
        <v>11</v>
      </c>
      <c r="I16" s="20"/>
      <c r="J16" s="20"/>
      <c r="K16" s="20"/>
    </row>
    <row r="17" spans="1:11" x14ac:dyDescent="0.25">
      <c r="A17" s="20"/>
      <c r="B17" s="20"/>
      <c r="C17" s="37"/>
      <c r="D17" s="37"/>
      <c r="E17" s="20"/>
      <c r="F17" s="20"/>
      <c r="G17" s="39"/>
      <c r="H17" s="39"/>
      <c r="I17" s="20"/>
      <c r="J17" s="20"/>
      <c r="K17" s="20"/>
    </row>
    <row r="18" spans="1:11" ht="114" customHeight="1" x14ac:dyDescent="0.25">
      <c r="A18" s="50">
        <v>8</v>
      </c>
      <c r="B18" s="51" t="s">
        <v>25</v>
      </c>
      <c r="C18" s="36" t="s">
        <v>24</v>
      </c>
      <c r="D18" s="36"/>
      <c r="E18" s="20"/>
      <c r="F18" s="20"/>
      <c r="G18" s="35" t="s">
        <v>11</v>
      </c>
      <c r="H18" s="45">
        <f>Sheet1!F31</f>
        <v>15</v>
      </c>
      <c r="I18" s="20"/>
      <c r="J18" s="20"/>
      <c r="K18" s="20"/>
    </row>
    <row r="19" spans="1:11" x14ac:dyDescent="0.25">
      <c r="A19" s="20"/>
      <c r="B19" s="20"/>
      <c r="C19" s="37"/>
      <c r="D19" s="36"/>
      <c r="E19" s="20"/>
      <c r="F19" s="20"/>
      <c r="G19" s="39"/>
      <c r="H19" s="39"/>
      <c r="I19" s="20"/>
      <c r="J19" s="20"/>
      <c r="K19" s="20"/>
    </row>
    <row r="20" spans="1:11" ht="29.25" customHeight="1" x14ac:dyDescent="0.25">
      <c r="A20" s="50">
        <v>9</v>
      </c>
      <c r="B20" s="51" t="s">
        <v>30</v>
      </c>
      <c r="C20" s="36" t="s">
        <v>35</v>
      </c>
      <c r="D20" s="36" t="s">
        <v>36</v>
      </c>
      <c r="E20" s="20"/>
      <c r="F20" s="20"/>
      <c r="G20" s="35" t="s">
        <v>11</v>
      </c>
      <c r="H20" s="45">
        <f>Sheet1!G41</f>
        <v>23.872750000000003</v>
      </c>
      <c r="I20" s="20"/>
      <c r="J20" s="20"/>
      <c r="K20" s="20"/>
    </row>
    <row r="21" spans="1:11" x14ac:dyDescent="0.25">
      <c r="A21" s="20"/>
      <c r="B21" s="20"/>
      <c r="C21" s="37"/>
      <c r="D21" s="37"/>
      <c r="E21" s="20"/>
      <c r="F21" s="20"/>
      <c r="G21" s="39"/>
      <c r="H21" s="39"/>
      <c r="I21" s="20"/>
      <c r="J21" s="20"/>
      <c r="K21" s="20"/>
    </row>
    <row r="22" spans="1:11" ht="33" customHeight="1" x14ac:dyDescent="0.25">
      <c r="A22" s="50">
        <v>11</v>
      </c>
      <c r="B22" s="51" t="s">
        <v>51</v>
      </c>
      <c r="C22" s="36" t="s">
        <v>52</v>
      </c>
      <c r="D22" s="36" t="s">
        <v>32</v>
      </c>
      <c r="E22" s="20"/>
      <c r="F22" s="20"/>
      <c r="G22" s="35" t="s">
        <v>54</v>
      </c>
      <c r="H22" s="35">
        <v>1</v>
      </c>
      <c r="I22" s="20"/>
      <c r="J22" s="20"/>
      <c r="K22" s="20"/>
    </row>
  </sheetData>
  <protectedRanges>
    <protectedRange sqref="G1:G2 G4:G5" name="Range1"/>
    <protectedRange sqref="G10:G12 G6 G8" name="Range1_4_1"/>
    <protectedRange sqref="K11" name="Range1_7_1"/>
  </protectedRanges>
  <mergeCells count="2">
    <mergeCell ref="A5:B5"/>
    <mergeCell ref="A1:C1"/>
  </mergeCells>
  <pageMargins left="0.70866141732283472" right="0.70866141732283472" top="0.74803149606299213" bottom="0.74803149606299213" header="0.31496062992125984" footer="0.31496062992125984"/>
  <pageSetup paperSize="8"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6" ma:contentTypeDescription="Create a new document." ma:contentTypeScope="" ma:versionID="db4ca5f96f0b38e15a3e20bd0c4450a8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a0b3967a3af8df3ec4bca476da87e663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D9AE5B-CB8B-4CC3-B62C-50B57808F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74FD26-36C4-4096-B1A0-5D536A6DAB74}">
  <ds:schemaRefs>
    <ds:schemaRef ds:uri="1edca550-45ec-413d-b410-eb5899b7564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3f5a7a4-2ad1-46b6-8cf3-ba87f7d66d3e"/>
  </ds:schemaRefs>
</ds:datastoreItem>
</file>

<file path=customXml/itemProps3.xml><?xml version="1.0" encoding="utf-8"?>
<ds:datastoreItem xmlns:ds="http://schemas.openxmlformats.org/officeDocument/2006/customXml" ds:itemID="{CB93887B-5111-4A48-AC42-9F84206A6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BOQ_IDLI.COM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Trupti Dalvi</cp:lastModifiedBy>
  <cp:lastPrinted>2023-09-06T13:07:27Z</cp:lastPrinted>
  <dcterms:created xsi:type="dcterms:W3CDTF">2023-06-06T04:16:56Z</dcterms:created>
  <dcterms:modified xsi:type="dcterms:W3CDTF">2024-08-29T10:20:23Z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