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Hyderabad/Subway FF19/Civil Interior/"/>
    </mc:Choice>
  </mc:AlternateContent>
  <bookViews>
    <workbookView xWindow="0" yWindow="0" windowWidth="19200" windowHeight="647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8" i="1" l="1"/>
  <c r="D117" i="1"/>
  <c r="F117" i="1" s="1"/>
  <c r="F116" i="1"/>
  <c r="F115" i="1"/>
  <c r="F114" i="1"/>
  <c r="F112" i="1"/>
  <c r="F108" i="1"/>
  <c r="D107" i="1"/>
  <c r="F107" i="1" s="1"/>
  <c r="F106" i="1"/>
  <c r="D105" i="1"/>
  <c r="F105" i="1" s="1"/>
  <c r="F101" i="1"/>
  <c r="F100" i="1"/>
  <c r="D99" i="1"/>
  <c r="F99" i="1" s="1"/>
  <c r="D98" i="1"/>
  <c r="F98" i="1" s="1"/>
  <c r="D84" i="1"/>
  <c r="D82" i="1"/>
  <c r="D78" i="1"/>
  <c r="D76" i="1"/>
  <c r="D60" i="1"/>
  <c r="D56" i="1"/>
  <c r="D54" i="1"/>
  <c r="D53" i="1"/>
  <c r="D52" i="1"/>
  <c r="D51" i="1"/>
  <c r="D50" i="1"/>
  <c r="D46" i="1"/>
  <c r="D41" i="1"/>
  <c r="D43" i="1" s="1"/>
  <c r="D39" i="1"/>
  <c r="D83" i="1" l="1"/>
  <c r="F102" i="1"/>
  <c r="F109" i="1"/>
  <c r="F119" i="1"/>
  <c r="D88" i="1"/>
  <c r="F120" i="1" l="1"/>
</calcChain>
</file>

<file path=xl/sharedStrings.xml><?xml version="1.0" encoding="utf-8"?>
<sst xmlns="http://schemas.openxmlformats.org/spreadsheetml/2006/main" count="218" uniqueCount="166">
  <si>
    <t>ItemCode</t>
  </si>
  <si>
    <t>Item Name</t>
  </si>
  <si>
    <t>UOM</t>
  </si>
  <si>
    <t>Qty</t>
  </si>
  <si>
    <t>Unit Price</t>
  </si>
  <si>
    <t>Remarks</t>
  </si>
  <si>
    <t xml:space="preserve">GENERAL NOTES </t>
  </si>
  <si>
    <t xml:space="preserve">All taxes to be mentioned clearly </t>
  </si>
  <si>
    <t>All samples to be made/fabricated/purchased by contractor and to be approved by Incubis before executions</t>
  </si>
  <si>
    <t>For any civil / dismantling works, contractor to prepare and submit final proposal after carrying out structural audit alongwith structural consultants (appointed directly by contractor)</t>
  </si>
  <si>
    <t xml:space="preserve">Bidder to inspect site before submitting final offer to client as after bid submissions, all items would be assumed in client / contractor scope whether mentioned or not required for physical execution of works  </t>
  </si>
  <si>
    <t xml:space="preserve">All seasoned meranti wood, hardwood substrate &amp; plywood surfaces to be finished with fire proof paint of Viper/ Acro make if not mentioned in any particular item. </t>
  </si>
  <si>
    <t>Civil Works (Under direct supervision and direction of Client's Engineer-In-Charge) - Cost to be all inclusive incl. disposal to municipal place where directed by EIC, scaffolding, labour, material, tools, tackles etc.  - Cost to also include for any charges related to structural audit, verifcation, testing, vetting etc. at site</t>
  </si>
  <si>
    <t xml:space="preserve">All debris generated by Interior contractor must be dumped and carted away from the site to approved dumping ground as per local statuory norms. </t>
  </si>
  <si>
    <t xml:space="preserve">Electrical &amp; water supply to be in  contractor's scope </t>
  </si>
  <si>
    <t xml:space="preserve">Stores &amp; arrangement of temporary toilet at site to be in contractor's scope &amp; no open fire permitted at site  </t>
  </si>
  <si>
    <t>All Formulas in this BOQ to be cross checked by contractor before submitting the offer</t>
  </si>
  <si>
    <t>All Ply / Board to be 2hr fire rated  grade, unless otherwise mentioned</t>
  </si>
  <si>
    <t>Rates to be all inclusive of any charges related to structural audit, verification, testing, vetting etc.</t>
  </si>
  <si>
    <t xml:space="preserve">Rates to be all inclusive of scaffolding, labour, material, tools, tackles etc.  </t>
  </si>
  <si>
    <t xml:space="preserve">Rates to be all inclusive of disposal of debris to be dumped &amp; carted away from the site to approved dumping ground as per local statutory norms. </t>
  </si>
  <si>
    <t xml:space="preserve"> All MS works to be inclusive of all cutting, welding, grinding, drilling , a coat of approved steel primer and  two coats of approved make of enamel paint</t>
  </si>
  <si>
    <t>All cladding to be inclusive of groove of any size, chamfer / bevelled edges etc as per design</t>
  </si>
  <si>
    <t>All partitions/ framework / cladding / False ceiling etc to be inclusive of cut-outs for electrical sockets/switches / lights / AC grills  and conduits etc as per detail &amp; also as per MEP requirements</t>
  </si>
  <si>
    <t>All partitions / framework to be inclusive of anchor fasteners "Hilti make"</t>
  </si>
  <si>
    <t>Rates shall include provision of  floor junction boxes/ LAN/ Power points in floor as per detailed drawings &amp; also as per MEP requirements</t>
  </si>
  <si>
    <t xml:space="preserve">Samples of all Marble, floor tiles, stone &amp; Vinyl shall be first get approved by the owner/ architect. Only then should the contractor purchase the material. </t>
  </si>
  <si>
    <t>All marble/stone work Rates to include polish,  edge polish, chamfer edges, moulding etc</t>
  </si>
  <si>
    <t>Rates shall include protection of all works, till the final handover to owner</t>
  </si>
  <si>
    <t>Plan area to be considered for measurement &amp; billing for Flooring &amp; false ceiling</t>
  </si>
  <si>
    <t>All False ceiling Rates shall include provision of junction boxes/ LAN/ Power points, grills ets as per detailed drawings &amp; also as per MEP requirements</t>
  </si>
  <si>
    <t xml:space="preserve">All False ceiling Rates  shall include all scaffolding </t>
  </si>
  <si>
    <t>All False ceiling Rates  shall include mouldings, coves, pelmets, domes, curves etc</t>
  </si>
  <si>
    <t>All False ceiling Rates Rates shall include cuttings for lights, MEP etc</t>
  </si>
  <si>
    <t>All exposed conduits and wiring to run at Right angles in a neat &amp; clean way, to be affixed by means of equally affixed cleats.</t>
  </si>
  <si>
    <t>All lights suspended from slab to be installed with flush chemical expansion fasteners with neat MS capping disc as approved</t>
  </si>
  <si>
    <t>Value Engg. suggestions to be provided by the contractor to reduce cost. Suggestions to be approved by Incubis</t>
  </si>
  <si>
    <t>Contractor to study presentation &amp; drawings carefully before submitting the rates</t>
  </si>
  <si>
    <t xml:space="preserve">A </t>
  </si>
  <si>
    <t xml:space="preserve">Civil Works </t>
  </si>
  <si>
    <t>P/A  three rounds of pest control &amp; anti termite in all areas, first round to be executed at the time of commencement of fit-out, balance two to be executed during &amp; after fit-out as per manufacturer specifications to be complete in all respects. Agency: ISS/ HICARE or equivalent.)</t>
  </si>
  <si>
    <t>Sqm</t>
  </si>
  <si>
    <t>Providing and doing core cuttings in RCC slab / wall  at given location as per architectural instructions including necessary tools and machinery, scaffolding, watering etc</t>
  </si>
  <si>
    <t>In Slab/ RCC Surface upto 200 dia</t>
  </si>
  <si>
    <t>No.s</t>
  </si>
  <si>
    <t xml:space="preserve">R/O </t>
  </si>
  <si>
    <t xml:space="preserve">P / L M20 grade Reinforced Cement Concrete for lintel including the cost of  shuttering and steel reinforcement, binding wire complete in all respects as per design. </t>
  </si>
  <si>
    <t>Rm</t>
  </si>
  <si>
    <t>P / L 50mm thk(thickness as per site )  Plain Cement Concrete  1:2:4 (1 cement : 2 coarse sand : 4 aggregate, 20mm down size), tamped, spaded, trowelled  and smooth finish. (Leveling Course up to 50mm thk etc.)</t>
  </si>
  <si>
    <t>Cum</t>
  </si>
  <si>
    <t>P / L 60mm thk. cement concrete flooring (Indian Patent Stone) 1:2:4 (1 cement : 2 coarse sand  : 4 aggregate, 10mm  and down gauge) , tamped, spaded, trowelled and top finished neat and smooth with a floating coat of cement or finished to non-skid top surface as directed, laid in alternate  panels of area not more than 2.00 sqm and laid to level or proper slope as directed with necessary shuttering of panels, providing pvc strips, curing etc., complete at all levels as per design</t>
  </si>
  <si>
    <t>P/Constructing 150mm thk. light weight concrete blockwork masonry wall (Sipporex, magicrete or equivalent make) with 1:4  (cement :river sand) cement mortar including 100mm RCC stiffeners at every 900mm ht. including curing scaffolding etc  completed as per the details are provided in drawings or as directed by Architect.</t>
  </si>
  <si>
    <t xml:space="preserve">Providing and laying half brickwork work using first class brick above plinth level in cement mortar 1:4 (1 coarse cement : 4 coarse sand) including joints finished flushed/ raked to 6mm depth a work proceeds including iron reinforcement (2 nos. 6 mm dia) at every fourth coarse complete, and soaking the bricks at least 24hrs before use, curing for 7 days, scafolding all complete at all heights. </t>
  </si>
  <si>
    <t>P / A 12-15mm thick cement plaster on  RCC / brick work surfaces including, wall tops, jambs and cills etc. in line level and plumb, smooth finish, including 22 gauge M.S chicken wire mesh at RCC &amp; Brickwork joints providing necessary  grooves, as per detail etc complete.</t>
  </si>
  <si>
    <r>
      <rPr>
        <sz val="14"/>
        <rFont val="Arial"/>
        <family val="2"/>
      </rPr>
      <t>Providing and laying 18mm thick pre-polished stone jamb around door openings or as required as per design details with chamfer edge moulding,( with size/ design as shown in drawing ) including base course of cement mortar 1:4 (1 cement : 4 coarse sand) and jointed with white cement slurry mixed with pigment of matching colour including rubbing and polishing complete and pasted with araldite as directed by Engineer in Charge/ Architect.  ( Base rate of 18mm thk. Polished stone : Basic rate : IN</t>
    </r>
    <r>
      <rPr>
        <sz val="14"/>
        <color indexed="8"/>
        <rFont val="Arial"/>
        <family val="2"/>
      </rPr>
      <t xml:space="preserve">R 7200 </t>
    </r>
    <r>
      <rPr>
        <sz val="14"/>
        <rFont val="Arial"/>
        <family val="2"/>
      </rPr>
      <t>sq.mt.)</t>
    </r>
  </si>
  <si>
    <t xml:space="preserve">Providing &amp; Filling light Weight Siporex block bats to conceal drainage &amp; plumbing lines for Grease trap of average thk of 150 mm . The rates shall include for Top layer should be finished properly to receive P.C.C base flooring layer on it. The same shall be completed as per the details are provided in drawings or as directed by Architect. </t>
  </si>
  <si>
    <t>11A</t>
  </si>
  <si>
    <t xml:space="preserve">P / A Water-proofing treatment for wet area consisting of 4 coats of tapcrete to floors and vertical sides upto 1000mm High from finish floor as under. Ist coat of Tapcrete mixed with white cement in proportion of 1:2, sealing all junctions, corners, joints of pipes and concrete with epoxy putty. IInd  coat of Tapcrete mixed with white cement and silica in proportion of 1:2:1-1/2 (1Tapcrete : 2 white cement : 1-1/2  silica). IIIrd coat of Tapcrete mixed with white cement in proportion 1:2 and IVth coat of Tapcrete mixed with white cement in proportion 1:2 (allow for necessary curing and drying time of each coat, including surface preparation, cleaning the existing flooring, covering the waterproofing by protection plaster 6mm thk., providing proper bonding keys in the coats where required and necessary curing on all vertical and horizontal junctions. </t>
  </si>
  <si>
    <t>11B</t>
  </si>
  <si>
    <t>Providing of water proofing - chemical Treatment – the slab to be cleaned and apply 3 coats of chemical (FOSROC or equivalent) on the floor and on the peripheral walls up to 0.30m. b) Base coat – Applying base coat of 1:6 mortar over chemical treatment on the floor and on the peripheral walls up to 0.60m. Note - Warrantee to be provided up to 5 years.Rates including Pond testing approx 36 hours and 12 mm thick protection plaster in 1:4 ratio of mortar.</t>
  </si>
  <si>
    <t>Sub-Total A: Civil Works</t>
  </si>
  <si>
    <t xml:space="preserve">B </t>
  </si>
  <si>
    <t xml:space="preserve">Wall Cladding/ Covering </t>
  </si>
  <si>
    <r>
      <t>P / F  LIGHT GREEN FOCAL wall covering / wall paper on wall / partition surface by adhesive as per manufacturer specifications &amp; as per standard wall paper installation maunal instructions &amp; method statements for wallpaper application by company inlcuding taking extra special care for avoiding bubbles and to be provided on smooth &amp; dry  levelled surface with two base coats of oil based primer &amp; complete in all respects as per design requirements.</t>
    </r>
    <r>
      <rPr>
        <sz val="14"/>
        <color indexed="10"/>
        <rFont val="Arial"/>
        <family val="2"/>
      </rPr>
      <t xml:space="preserve"> </t>
    </r>
  </si>
  <si>
    <r>
      <t>P / F  8-12mm thk. EXPOSE BRICK WALL TILE  (adhesive boanded on partition) of approved make and shade</t>
    </r>
    <r>
      <rPr>
        <sz val="14"/>
        <color indexed="30"/>
        <rFont val="Arial"/>
        <family val="2"/>
      </rPr>
      <t xml:space="preserve">, </t>
    </r>
    <r>
      <rPr>
        <sz val="14"/>
        <rFont val="Arial"/>
        <family val="2"/>
      </rPr>
      <t>with water jet machine cutting as required, with including joints treated with epoxy laticrete grout in matching color to tile, complete in all respects as per wall cladding pattern given in the detailed drawing &amp; as per specifications etc complete in all respects including providing cut-outs wherever necessary as per MEP requirements.</t>
    </r>
    <r>
      <rPr>
        <sz val="14"/>
        <color indexed="53"/>
        <rFont val="Arial"/>
        <family val="2"/>
      </rPr>
      <t xml:space="preserve"> </t>
    </r>
  </si>
  <si>
    <r>
      <t>P / F  CHERON  wall covering / wall paper on wall / partition surface by adhesive as per manufacturer specifications &amp; as per standard wall paper installation maunal instructions &amp; method statements for wallpaper application by company inlcuding taking extra special care for avoiding bubbles and to be provided on smooth &amp; dry  levelled surface with two base coats of oil based primer &amp; complete in all respects as per design requirements.</t>
    </r>
    <r>
      <rPr>
        <sz val="14"/>
        <color indexed="10"/>
        <rFont val="Arial"/>
        <family val="2"/>
      </rPr>
      <t xml:space="preserve"> </t>
    </r>
  </si>
  <si>
    <r>
      <t>P / F  8-12mm thk. SHADOW WALL TILE (Vitrified)(</t>
    </r>
    <r>
      <rPr>
        <sz val="14"/>
        <color indexed="8"/>
        <rFont val="Arial"/>
        <family val="2"/>
      </rPr>
      <t>Size: 600X300</t>
    </r>
    <r>
      <rPr>
        <sz val="14"/>
        <rFont val="Arial"/>
        <family val="2"/>
      </rPr>
      <t>) of approved make and shade</t>
    </r>
    <r>
      <rPr>
        <sz val="14"/>
        <color indexed="30"/>
        <rFont val="Arial"/>
        <family val="2"/>
      </rPr>
      <t xml:space="preserve">, </t>
    </r>
    <r>
      <rPr>
        <sz val="14"/>
        <color indexed="8"/>
        <rFont val="Arial"/>
        <family val="2"/>
      </rPr>
      <t xml:space="preserve">including rough cement plaster 1:5 ratio of thickness 15-20mm under tile, tile to be fixed on rough plaster </t>
    </r>
    <r>
      <rPr>
        <sz val="14"/>
        <rFont val="Arial"/>
        <family val="2"/>
      </rPr>
      <t>using 1:3 (1 cement &amp; 3 coarse sand) mortar, with water jet machine cutting as required, with 2mm spacers &amp; including joints treated with epoxy laticrete grout in matching color to tile, complete in all respects as per wall cladding pattern given in the detailed drawing &amp; as per specifications etc complete in all respects including providing cut-outs wherever necessary as per MEP requirements.</t>
    </r>
    <r>
      <rPr>
        <sz val="14"/>
        <color indexed="53"/>
        <rFont val="Arial"/>
        <family val="2"/>
      </rPr>
      <t xml:space="preserve"> </t>
    </r>
  </si>
  <si>
    <r>
      <t>P / F  8-12mm thk. JHONSON WHITE TILE (Vitrified)(</t>
    </r>
    <r>
      <rPr>
        <sz val="14"/>
        <color indexed="8"/>
        <rFont val="Arial"/>
        <family val="2"/>
      </rPr>
      <t>Size: 450X300</t>
    </r>
    <r>
      <rPr>
        <sz val="14"/>
        <rFont val="Arial"/>
        <family val="2"/>
      </rPr>
      <t>) of approved make and shade</t>
    </r>
    <r>
      <rPr>
        <sz val="14"/>
        <color indexed="30"/>
        <rFont val="Arial"/>
        <family val="2"/>
      </rPr>
      <t xml:space="preserve">, </t>
    </r>
    <r>
      <rPr>
        <sz val="14"/>
        <color indexed="8"/>
        <rFont val="Arial"/>
        <family val="2"/>
      </rPr>
      <t xml:space="preserve">including rough cement plaster 1:5 ratio of thickness 15-20mm under tile, tile to be fixed on rough plaster </t>
    </r>
    <r>
      <rPr>
        <sz val="14"/>
        <rFont val="Arial"/>
        <family val="2"/>
      </rPr>
      <t>using 1:3 (1 cement &amp; 3 coarse sand) mortar, with water jet machine cutting as required, with 2mm spacers &amp; including joints treated with epoxy laticrete grout in matching color to tile, complete in all respects as per wall cladding pattern given in the detailed drawing &amp; as per specifications etc complete in all respects including providing cut-outs wherever necessary as per MEP requirements.</t>
    </r>
    <r>
      <rPr>
        <sz val="14"/>
        <color indexed="53"/>
        <rFont val="Arial"/>
        <family val="2"/>
      </rPr>
      <t xml:space="preserve"> </t>
    </r>
  </si>
  <si>
    <t>P / F anodized aluminium finish (Size : 15mm x 15mm x 1mm ) edge protector as per detailed profile in drawing to be fixed at edges of blockwork &amp; partition walls by M6 countersunk Philips head screws @600c/c  as per design requirements &amp; to be complete in all respects .</t>
  </si>
  <si>
    <t xml:space="preserve">Rm </t>
  </si>
  <si>
    <t>P / A WALL ART /ARTIST PAINTING  on wall / partition surface  and to be provided on smooth &amp; dry  levelled surface with two base coats of reuqired based primer &amp; complete in all respects as per design requirements.</t>
  </si>
  <si>
    <t xml:space="preserve">Providing and fixing 100 mm wide Black datum patti  in approved shade to be pasted on over tile Complete in all respect.
</t>
  </si>
  <si>
    <t xml:space="preserve">Sub-Total B: Wall Cladding/Covering </t>
  </si>
  <si>
    <t>C</t>
  </si>
  <si>
    <t>Seasoned hardwood &amp; Anodized  Aluminium Doors</t>
  </si>
  <si>
    <r>
      <rPr>
        <sz val="14"/>
        <rFont val="Arial"/>
        <family val="2"/>
      </rPr>
      <t>P / F first quality fully seasoned Meranti</t>
    </r>
    <r>
      <rPr>
        <sz val="14"/>
        <color indexed="8"/>
        <rFont val="Arial"/>
        <family val="2"/>
      </rPr>
      <t xml:space="preserve"> wood f</t>
    </r>
    <r>
      <rPr>
        <sz val="14"/>
        <rFont val="Arial"/>
        <family val="2"/>
      </rPr>
      <t xml:space="preserve">or door frames, mouldings, Architrave , frame at false ceiling perimeter, for door jamb, any glazing frame as required as per site conditions etc., including all cutting/ machining operations, rate to include spray applied automotive grade paint matching to approved shade or  approved with appropriate pre treatment of surface primer finishing  and putty , as per detail/ design  </t>
    </r>
    <r>
      <rPr>
        <sz val="14"/>
        <color indexed="8"/>
        <rFont val="Arial"/>
        <family val="2"/>
      </rPr>
      <t>including fire proof paint of Viper/ Acro make on all seasoned hardwood frames, mdf / ply &amp; timber substrate (All visible &amp; concealed surfaces)</t>
    </r>
    <r>
      <rPr>
        <sz val="14"/>
        <rFont val="Arial"/>
        <family val="2"/>
      </rPr>
      <t xml:space="preserve"> etc to be complete in all respects.  </t>
    </r>
  </si>
  <si>
    <t xml:space="preserve">Extra for 600mmX 150mm dual sided aluminium white or matching polished veneer / laminate colour powder coated air transfer grill fixed on both side of toilet seasoned hardwood door shutters by means of countersunk fasteners as per door detail etc to be complete in all respects as per requirements. </t>
  </si>
  <si>
    <t>Nos.</t>
  </si>
  <si>
    <t xml:space="preserve">P / F Single Leaf seasoned hardwood Flush Door : (Size: as mentioned below) fabricated in 40mm thk.flush door Panel finished  1mm thick laminate (as/sample approved make) on both faces. . All the  laminate grains to be vertical  (Seasoned Meranti wood) margin match to laminate shade on exposed edges as per design, a all door hardwares including L Key lock  S.S butt hinges approved makes as per hardware schedule etc &amp; including fire proof paint of Viper/ Acro make on all seasoned ghana teakwood frames, mdf / ply &amp; timber substrate (All visible &amp; concealed surfaces) etc complete in all respects. </t>
  </si>
  <si>
    <t xml:space="preserve">(i) </t>
  </si>
  <si>
    <t xml:space="preserve"> Size : 750X 2400</t>
  </si>
  <si>
    <t>P / F 2 HR fire rated double / single Leaf seasoned hardwood Flush Door : (Size: as mentioned below) fabricated in  50 mm thk.flush door Panel finished  1.25mm thk. laminate (as/sample approved make) &amp; 1mm thk. SS brush finish sheet in part area of door shutters on both faces.   With 10mm thk. Fire rated Clear toughened glass vision panel (Size : 300mm x1150mm) fixed with seasoned Ghana Teak  wood beading with 0.5mm thk. S.S sheet caping in L shape fixed iwth countersunk fasteners all around vision panel as per approved sample,  and all door hardwares including &amp; 25mmX25mm X1000mm Brushed brass pull handle pair, S.S finish butt hinges , S.S finish floor mounted D type door stop, pivot, SS finish recessed floor spring or concealed door closer, 900mm wide Briton make panic bar of approved makes on both shutters as per hardwares schedule etc &amp; including fire proof paint of Viper/ Acro make on all seasoned ghana teakwood frames, mdf / ply &amp; timber substrate (All visible &amp; concealed surfaces) etc complete in all respects.</t>
  </si>
  <si>
    <t xml:space="preserve">Size : 750 X 2400 ( Single leaf )   </t>
  </si>
  <si>
    <t xml:space="preserve">Sub-Total C: Seasoned Hardwood &amp; Anodized  Aluminium Doors </t>
  </si>
  <si>
    <t xml:space="preserve">D </t>
  </si>
  <si>
    <t xml:space="preserve">Glass doors &amp; aluminium framed glazed partitions </t>
  </si>
  <si>
    <r>
      <rPr>
        <sz val="14"/>
        <rFont val="Arial"/>
        <family val="2"/>
      </rPr>
      <t xml:space="preserve">P / F </t>
    </r>
    <r>
      <rPr>
        <b/>
        <sz val="14"/>
        <rFont val="Arial"/>
        <family val="2"/>
      </rPr>
      <t>12mm thk.clear toughened glass (Saint Gobain / AIS / Trutuf or equivalent make) frameless openable door</t>
    </r>
    <r>
      <rPr>
        <sz val="14"/>
        <rFont val="Arial"/>
        <family val="2"/>
      </rPr>
      <t xml:space="preserve"> consisting of a single / double leaf shutters with approved make patch fittings brushed SS finish like Heavy duty floor spring with plate cover, offset pull handle (pair) overall length of 25mm X 25mm X 45</t>
    </r>
    <r>
      <rPr>
        <sz val="14"/>
        <color indexed="8"/>
        <rFont val="Arial"/>
        <family val="2"/>
      </rPr>
      <t>0mm</t>
    </r>
    <r>
      <rPr>
        <sz val="14"/>
        <rFont val="Arial"/>
        <family val="2"/>
      </rPr>
      <t xml:space="preserve">, top &amp; bottom patch ,top pivot , D type door stop,D type door handle (400mm high) floor lock etc for doors &amp; must be complete in all respects as per detailed drawing including the rates of </t>
    </r>
    <r>
      <rPr>
        <sz val="14"/>
        <color indexed="8"/>
        <rFont val="Arial"/>
        <family val="2"/>
      </rPr>
      <t xml:space="preserve"> </t>
    </r>
    <r>
      <rPr>
        <sz val="14"/>
        <rFont val="Arial"/>
        <family val="2"/>
      </rPr>
      <t>fittings / hardware etc complete in all respects as per design requirements. (Hardware – hafele/ozone)</t>
    </r>
  </si>
  <si>
    <t xml:space="preserve">Size : 1200 X 2400  (Sigle leaf)    </t>
  </si>
  <si>
    <t xml:space="preserve">(iI) </t>
  </si>
  <si>
    <t xml:space="preserve">Size : 900 X 2400  (Sigle leaf)    </t>
  </si>
  <si>
    <r>
      <rPr>
        <sz val="14"/>
        <rFont val="Arial"/>
        <family val="2"/>
      </rPr>
      <t xml:space="preserve">P / F Frameless (Frame size :AS PER EXISTING) THICKNESS AS PER SITE </t>
    </r>
    <r>
      <rPr>
        <b/>
        <sz val="14"/>
        <rFont val="Arial"/>
        <family val="2"/>
      </rPr>
      <t>. clear toughened glass automatic sliding door</t>
    </r>
    <r>
      <rPr>
        <sz val="14"/>
        <rFont val="Arial"/>
        <family val="2"/>
      </rPr>
      <t xml:space="preserve"> of  double shutter with Assa Abloy/dorma or equivalent approved  make manual sliding door fittings SS finish of approved make etc for doors &amp; must be complete in all respects as per requirements. MAIN DOOR </t>
    </r>
  </si>
  <si>
    <t xml:space="preserve">Size : 2300mm X 2400mm ( double leaf )    </t>
  </si>
  <si>
    <t>Sub-Total D: Glass Doors &amp; Aluminium Framed Glazed Partitions</t>
  </si>
  <si>
    <t xml:space="preserve">E </t>
  </si>
  <si>
    <t xml:space="preserve">Customized furniture /Partition </t>
  </si>
  <si>
    <r>
      <t xml:space="preserve">P/F POS counter of Size: 5500X900X850mm  </t>
    </r>
    <r>
      <rPr>
        <sz val="14"/>
        <color indexed="8"/>
        <rFont val="Arial"/>
        <family val="2"/>
      </rPr>
      <t>as per detailed drawings and specifications. Counter top finish in post formed edge 12mm thk. Solid acrylic with 200 mm high Solid acrylic front , exposed front &amp; sides 19mm thk. fire rated ply and all other sides (internal &amp; external) of table in .8mm thk. Laminate as per approved sample, seasoned meranti hardwood framework base, .The rates shall include all material hardwares for pull out drawers &amp; openable shutters with 17mm dia. S.S pull knobs, spring loaded hinges, SS pegs for adjustable shelves, aluminium runners for drawers, concealed locks , magnetic push catch, leveler, 60mm dia. SS brush finish wire manager, 100mm high tile skirting i Note : All wooden substrate layers with anti-termite treated, including coating of viper/acro make fire resistant pant ) etc to be complete in all respects. -Make - Corian/ Du Point/ LG equivalent make</t>
    </r>
  </si>
  <si>
    <t xml:space="preserve">Nos </t>
  </si>
  <si>
    <r>
      <t xml:space="preserve">P / F Back under counter storage unit with </t>
    </r>
    <r>
      <rPr>
        <sz val="14"/>
        <color indexed="8"/>
        <rFont val="Arial"/>
        <family val="2"/>
      </rPr>
      <t>provision of recessed SS matt finish sink/ bash basin with</t>
    </r>
    <r>
      <rPr>
        <sz val="14"/>
        <rFont val="Arial"/>
        <family val="2"/>
      </rPr>
      <t xml:space="preserve"> counter  top finished in postformed edged 12mm thk. Solid acrylic of approved shade and make with 50mm high front fascia &amp; 100mm high back splash in solid acylic adhesive bonded to 19mm thk. fire rated ply base with super strength epoxy adhesive of specified make, under counter cabinet to be fabricated in 19mm thk.  Commercial  ply finished with approved shade of laminate on internally and externally fascia, 25 X 25 for support framework, 100mm high tile skirting finished </t>
    </r>
    <r>
      <rPr>
        <sz val="14"/>
        <color indexed="8"/>
        <rFont val="Arial"/>
        <family val="2"/>
      </rPr>
      <t xml:space="preserve"> Approved shade laminate and 12mm thk.  Commercial ply Laminated pull out drawers on aluminium runners &amp; shutters having anodized aluminium G profile, concealed hinges, magnetic push catcher. SS brush finish wire managers, levelers , SS pegs for adjustable pegs as per approved sample and all hardware as per hafele, including fire proof paint of Viper/ Acro make on all seasoned hardwood frames, mdf / ply &amp; timber substrate (All visible &amp; concealed surfaces) etc to be complete in all respects  including providing cut-outs wherever necessary as per MEP &amp; sink requirements in counter top (Note : Front area of cabinet to be measured for costing).</t>
    </r>
    <r>
      <rPr>
        <sz val="14"/>
        <rFont val="Arial"/>
        <family val="2"/>
      </rPr>
      <t xml:space="preserve"> -Make - Corian/ Du Point/ LG equivalent make</t>
    </r>
  </si>
  <si>
    <t xml:space="preserve">Providing &amp; constructing  laminated partition with 50 mm GI frame/ seasoned hardwood frame   finished in 12mm thk. fire rated Ply &amp; .8mm thick laminate  – BOTH SIDES till the height as per the elevations details or as direscted by the structure consultants to be complete in all respect -( 620 mm wide and 850 mm High flap door to be provided in the same partition.)  Pos both side </t>
  </si>
  <si>
    <t xml:space="preserve">Providing &amp; constructing dry wall partition/ wall cladding  with 50 mm GI frame  finished in - 18 mm thick fire rated ply + 6 mm thick Mdf finish in wrought iron paint. to be complete in all respect - Pillar cladding </t>
  </si>
  <si>
    <t xml:space="preserve">Providing &amp; constructing pillar cladding  with 50 mm finished in - 18 mm thick fire rated ply + 6 mm thick Mdf finish in wrought iron paint. to be complete in all respect - MS Pillar cladding </t>
  </si>
  <si>
    <t xml:space="preserve">Sub-Total E: Customised Elements / Furniture </t>
  </si>
  <si>
    <t xml:space="preserve">F </t>
  </si>
  <si>
    <t>Painting &amp; Polishing</t>
  </si>
  <si>
    <r>
      <t xml:space="preserve">P / A 3 or more coats  </t>
    </r>
    <r>
      <rPr>
        <b/>
        <sz val="14"/>
        <color indexed="8"/>
        <rFont val="Arial"/>
        <family val="2"/>
      </rPr>
      <t xml:space="preserve">(WROUGHT IRON -CODE 8439- ASIAN PAINT)  </t>
    </r>
    <r>
      <rPr>
        <sz val="14"/>
        <color indexed="8"/>
        <rFont val="Arial"/>
        <family val="2"/>
      </rPr>
      <t>(with low order VOC contents) - roller finish (Gloss), shade as approved by architect,  to all walls / ceilings, applied evenly to produce uniform even surface to approved finish including cleaning and preparing the surface, Acrylic putty as per manufacturer's specifications, including scaffolding at all heights, etc., complete in all respects.(wall and ceiling)</t>
    </r>
  </si>
  <si>
    <t>Providing and Applying with Asian  paint over ceiling , thoroughly sand papering the surfaces, removing, loose burrs, dust, dirt, repairing dents, holes, cracks, etc. applying a coat of primer, filling with readymade putty (Birla/Asian/JK white) followed by two or more coats of Asian paint as per specifications including the cost of materials. labor, scaffolding etc., all complete as directed.</t>
  </si>
  <si>
    <t>P / A  3 or more coats of  enamel paint on ms celing and members equivalent as approved shade &amp; make – over a coat of primer  surfaces, applied evenly to produce uniform even surface  complete as per design &amp;  manufacturer specifications in all respects.</t>
  </si>
  <si>
    <t xml:space="preserve">P / A  3 or more coats of semigloss PU finish equivalent as approved shade &amp; make – over a coat of primer   applied evenly to produce uniform even surface  complete as per design &amp; manufacturer specifications in all respects. ( On Exposed ducting ) </t>
  </si>
  <si>
    <t xml:space="preserve">Sub-Total F: Painting &amp; Polishing </t>
  </si>
  <si>
    <t xml:space="preserve">G </t>
  </si>
  <si>
    <t>POP Punning</t>
  </si>
  <si>
    <t xml:space="preserve">P / A 8-12mm average thk. plaster of paris (super fine quality) punning/ plaster on walls /columns etc., including scraping &amp; hacking the existing finished surfaces and applying plaster of paris on wall, making in proper grooves as  per detail wherever required, line and levels/ plumb etc to be complete in all respects. </t>
  </si>
  <si>
    <t>Flooring</t>
  </si>
  <si>
    <t xml:space="preserve">H </t>
  </si>
  <si>
    <t xml:space="preserve">Notes for stone flooring : Rates to include the following </t>
  </si>
  <si>
    <t>All polishing (to the finishes as specified by the engineer in charge )</t>
  </si>
  <si>
    <t>Inlays &amp; threshholds as per detailed design drawings</t>
  </si>
  <si>
    <t>Curing the undersides and cut edges of the granite/ stone flooring by impregnation with specified water-proofing treatment, prior to laying</t>
  </si>
  <si>
    <t>Protection of the finished work with a 12mm layer of Plaster of Paris. Include one round of polishing and buffing after removal of POP layer</t>
  </si>
  <si>
    <t>Rates shall include provision of detachable tiles (in surrounding granite stone over floor junction boxes/ LAN/ Power points, as specified by Clients MEP designer</t>
  </si>
  <si>
    <r>
      <t xml:space="preserve">Rates shall include </t>
    </r>
    <r>
      <rPr>
        <b/>
        <sz val="14"/>
        <color indexed="8"/>
        <rFont val="Arial"/>
        <family val="2"/>
      </rPr>
      <t>two coats of sealant</t>
    </r>
    <r>
      <rPr>
        <sz val="14"/>
        <color indexed="8"/>
        <rFont val="Arial"/>
        <family val="2"/>
      </rPr>
      <t xml:space="preserve"> </t>
    </r>
    <r>
      <rPr>
        <b/>
        <sz val="14"/>
        <color indexed="8"/>
        <rFont val="Arial"/>
        <family val="2"/>
      </rPr>
      <t>coating on all Kota &amp; any other stone work (In Floor (water based).from Eagle/Acme Nano or approved sample with Diamond polish. Only the finished surface of marble to be taken into measurements</t>
    </r>
  </si>
  <si>
    <t>All Inlays shall be water-jet Cut to the desired design Profiles</t>
  </si>
  <si>
    <t>Providing &amp; laying of 20-25mm Thickness. 560mmX560mm Kota Stone flooring over a bed of 30mm thk. Cement mortar (1:4) jointed with cement slurry mixed with pigment to match the colour of kota stone including hole cutting for traps etc. necessary cutting, rubbing, grinding and mirror polishing completed as per the details are provided in drawings or as directed by Architect/Site Engineer.</t>
  </si>
  <si>
    <t xml:space="preserve">P / L of  9-10mm thk. Full body Vitrified tiles -Terrazo Grey (1200mm X 600mm), Kajaria/ Somany or equivalent make  &amp; code  using upto .1:4 (1 cement &amp; 4 coarse sand) cement mortar bed below including   9-10mm thk &amp;150mm high skirting, with water jet cutting as required,  &amp;making slope as required in toilet areas etc complete in all respects as per flooring pattern given in the drawing including providing cut-outs wherever necessary as per MEP requirements.( </t>
  </si>
  <si>
    <t xml:space="preserve">P / F  WOODEN FLOORING -CLASSIC OAK - 1200 MM X 200 MM) MAKE JOHNSON as per approved make and shade including 2mm PE foam layer + 0.2 mm thk. Polyethylene sheet layer + 2-3 mm thk. Self Leveling Epoxy coating over already laid IPS levelled floo  etc, installed as per vendor specifications etc complete in all respects. </t>
  </si>
  <si>
    <t>P / F 35mm wide BOTTOMLINE or equivalent make anodized finish aluminium flooring transition to be fixed at carpet floor &amp; laminated / tile/ stone flooring junctions to be complete including fixing it by countersunk fasteners as per manufacturers specifications in all respects</t>
  </si>
  <si>
    <t>Sub-Total H: Flooring</t>
  </si>
  <si>
    <t xml:space="preserve">I </t>
  </si>
  <si>
    <t xml:space="preserve">False ceiling </t>
  </si>
  <si>
    <t xml:space="preserve">Note : No extra charge shall be given for providing cutouts as per MEP requirements wherever necessary &amp; making proper fixing arrangement for light fittings, grills, linear slot diffusers, slits or for making 12mm wide grooves at perimeter of false ceiling at all wall &amp; false ceiling junctions etc to be complete in all respects. </t>
  </si>
  <si>
    <t>P / F Gypsum board(Fire rated ) false ceiling including providing and fixing G.I. angle of 25x25x0.55mm thick along perimeter of the ceiling, fixed to brick wall/ partition with the help of Nylon sleeves and screws at 610mm c/c. The main section of size 25x40x0.8mm thick fixed with the help of a level adjuster made of zinc alloy 50x25 mm as per drawings from the soffit of slab at 1220mm c/c with MS Flat 25x3mm thick fixed to soffit with G.I. cleat and dash fasteners. Ceiling section of 0.56 thickness having knurled web of 40 mm and 2 equal flanges of 35 mm with lips of 8.5mm are then fixed to the main  section with the help of connection clips/ screws &amp; in the direction perpendicular to the main section at 375 mm c/c, including taping &amp; bands, rate to include providing all pelmets / coves, bulk heads  required  , groove up to 12mm  &amp; acrylic emulsion paint excludes in quoted rate etc to be complete in all respects. (Note – Surface area to be measured for payment )  Make -India Gypsum/  Gyproc/Saint gobain  or equivalent make</t>
  </si>
  <si>
    <t>P/F  Rubber wood suspended ceiling (19mm x 150mm)length as per detail drawing,in  natural finish, clear lacquered and no stainer / polish etc. refters members  suspended from slab by means of dia 25 mm customised threaded turn-buckle type cylindrical insert recessed into member support member every distance  as  per detail drawing, including all hardware, hanging arrangement, complete in all respects</t>
  </si>
  <si>
    <r>
      <t>Providing and Fixing Knauf SoundScapes Blade</t>
    </r>
    <r>
      <rPr>
        <sz val="11"/>
        <rFont val="Arial"/>
        <family val="2"/>
      </rPr>
      <t xml:space="preserve"> -</t>
    </r>
    <r>
      <rPr>
        <sz val="14"/>
        <rFont val="Arial"/>
        <family val="2"/>
      </rPr>
      <t xml:space="preserve"> Acoustical blade which are 40-50 mm thick, flat glass fiber panels with Humidity Resistance RH 90%, with factory fitted embedded metal insert with ¼” – 20 threading for fixing cable adjuster for hanging application. Soundscapes blades shall have sizes of 200x1200mm with both side laminated scrim finished with uniform water-based paint on all surface (including edges). Acoustical performance of 0.65 NRC(for 400mm high x 40mm thick baffles with 400mm on centre distance and overall depth of construction 1000mm) as per ASTM C-423 (Average value of Absorption Co-efficient readings taken at 250 Hz, 500 Hz, 1000 Hz and 2000 Hz) in standard White color with Light reflectance 87% or in the color specified by the Architect (Shell / Tangerine / Cranberry / Moss / Kiwi / Reef / Lagoon), Fire Performance Class B2 – s1, d0 as per EN 13501-1 .The SoundScapes blade shall be made of Glass fibre panel with density of 110-120 Kg/ m3. </t>
    </r>
  </si>
  <si>
    <t>P &amp; F Purom/ Knauf make access panel / trap doors (Size : 600x600) in moisture resistant gypsum board with peripheral frame in powder coated aluminium , connecting parts in galavainised steel , on push system , screws phosphated &amp; rust prevented &amp; have galvanised steel body etc to be complete in all respects.</t>
  </si>
  <si>
    <t>Nos</t>
  </si>
  <si>
    <t>Sub-Total I: False Ceiling</t>
  </si>
  <si>
    <t>J</t>
  </si>
  <si>
    <t xml:space="preserve"> Graphics </t>
  </si>
  <si>
    <t>S/I/T/C of 3M make frosted film as per approved make &amp; shade / etching as per artwork, applied on glazing surface, as per design/ artwork pattern provide in the detailed design &amp; complete in all respects  (Basic rate : INR 1100 sq.mt.)</t>
  </si>
  <si>
    <t>R/O</t>
  </si>
  <si>
    <t xml:space="preserve">Sub-Total J:  Graphics </t>
  </si>
  <si>
    <t>L</t>
  </si>
  <si>
    <t>Misc. Items</t>
  </si>
  <si>
    <t xml:space="preserve">P / F (Size -as per site requirement)  Electrical junction box covering panels fabricated in 18mm thk. Commercial board cladded with 1mm thk. SS sheet adhesive bonded neatlty &amp; panels to be screwed to existing marble by Hilti make screws, work must be complete in all respects as per requirements &amp; detailed drawings. </t>
  </si>
  <si>
    <t xml:space="preserve">P / F 285  mm wide  &amp; 1200mm high planter box will made in 19mm thick fire rated plywood finish in approved laminate after 900 mm high 50 mm high member will be install with 50 mm gap  unit to have a base of 25mmx25mm  seasoned hardwood with anti-termite coating  &amp; fire proof paint  of viper /acro make on all seasoned hardwood surface to be complete in all respects as per design.  AS PER THE DETAIL DRAWING AND 3D </t>
  </si>
  <si>
    <t>RMT</t>
  </si>
  <si>
    <t xml:space="preserve">P / F 160 mm wide 1200mm high Railing (3MM THK MM MS PLATE COATE WITH THE EPOXY PAINT AND ABOVE COLOUR WILL BE BLACK IN MAT COLOUR)  with pine wood hand rail and base finish in glossy polish with LED strip light 9 W / R. mt. With concealed wiring as per detailed drawings including providing &amp; ffixing led strips light with aluminium cassing  etc complete in all respects. Note : All wooden substrate layers with anti-termite treated, including coating of viper/acro make fire resistant pant ) etc to be complete in all respects. AS PER THE DETAIL DRAWING AND 3D </t>
  </si>
  <si>
    <t xml:space="preserve">Providing and fixing of Sigange boxing in Mdf 3D board fixed over 18 mm thick fire rated ply + 50x50 mm seasoned hardwood/ MS framework (with anti-termite treatment+ fire proof paint) finished in glossed duco paint and border will me done in MDF board finished in semi glassed duco paint with LED strip light 9 W / R. mt. With concealed wiring as per detailed drawings including providing &amp; fixing led strips light with aluminium cassing  etc complete in all respects. Note : All wooden substrate layers with anti-termite treated, including coating of viper/acro make fire resistant pant ) etc to be complete in all respects. AS PER THE DETAIL DRAWING AND 3D </t>
  </si>
  <si>
    <t>Providing and fixing 200 mm high floor mounted SS(304grade only )  guard rail. The base plates can be surface mounted, or bolted to the
subsurface below the tiled floor.</t>
  </si>
  <si>
    <t xml:space="preserve">Sub-Total L: Miscellaneous </t>
  </si>
  <si>
    <t xml:space="preserve">Total Cost of Interiors &amp; Civil works ( All Taxes Extra as applicable &amp; contigencies extra @ 12.5%) </t>
  </si>
  <si>
    <t xml:space="preserve">Exclusions </t>
  </si>
  <si>
    <t xml:space="preserve">All High Side &amp; low  side  MEP works (AHU,  DG, Transformer, Chiller etc.) </t>
  </si>
  <si>
    <t xml:space="preserve">Networking - Active components including all IT works </t>
  </si>
  <si>
    <t xml:space="preserve">Art works, paintings &amp; Murals etc </t>
  </si>
  <si>
    <t xml:space="preserve">Building Internal &amp; External Signages , Gym Equipments , Banquet furniture, Cafe POS counter, bowling area equipments, mini theatre furniture + A/V system+lamps etc </t>
  </si>
  <si>
    <t>Computer peripherals / plasma TV's /projector</t>
  </si>
  <si>
    <t>Pantry &amp; café Eqpt.</t>
  </si>
  <si>
    <t xml:space="preserve">Complete Digital Display system incl. Cabling , Raceway, motorised drop down screens, projectors , LED screens etc. </t>
  </si>
  <si>
    <t>PMC , any QS</t>
  </si>
  <si>
    <t xml:space="preserve">Door &amp; glazing in external walls </t>
  </si>
  <si>
    <t xml:space="preserve">Power to be available at one point on floor and tap-off to be provided by the Builder ( One source rising main with tap off box) </t>
  </si>
  <si>
    <t xml:space="preserve">All kind of  Dismantling &amp; landscaping works </t>
  </si>
  <si>
    <t xml:space="preserve">Underdeck  / over deck insulation </t>
  </si>
  <si>
    <t xml:space="preserve">External facade &amp; terrace lighting </t>
  </si>
  <si>
    <t>Furniture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</si>
</sst>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 #,##0.00_ ;_ * \-#,##0.00_ ;_ * &quot;-&quot;??_ ;_ @_ "/>
    <numFmt numFmtId="164" formatCode="* #,##0.00\ ;* \(#,##0.00\);* \-#\ ;@\ "/>
    <numFmt numFmtId="165" formatCode="#,##0\ ;&quot; (&quot;#,##0\);\-#\ ;@\ "/>
    <numFmt numFmtId="166" formatCode="0.0"/>
    <numFmt numFmtId="167" formatCode="* #,##0\ ;* \(#,##0\);* \-#\ ;@\ "/>
  </numFmts>
  <fonts count="22">
    <font>
      <sz val="11"/>
      <color theme="1"/>
      <name val="Calibri"/>
      <family val="2"/>
      <scheme val="minor"/>
    </font>
    <font>
      <b/>
      <sz val="11"/>
      <color theme="1"/>
      <name val="Cambria"/>
      <family val="1"/>
    </font>
    <font>
      <b/>
      <sz val="11"/>
      <color rgb="FFFF0000"/>
      <name val="Cambria"/>
      <family val="1"/>
    </font>
    <font>
      <sz val="11"/>
      <color theme="1"/>
      <name val="Calibri"/>
      <family val="2"/>
      <scheme val="minor"/>
    </font>
    <font>
      <b/>
      <sz val="14"/>
      <name val="Arial"/>
      <family val="2"/>
    </font>
    <font>
      <sz val="14"/>
      <name val="Arial"/>
      <family val="2"/>
    </font>
    <font>
      <sz val="14"/>
      <color rgb="FFFF0000"/>
      <name val="Arial"/>
      <family val="2"/>
    </font>
    <font>
      <sz val="10"/>
      <name val="Arial"/>
      <family val="2"/>
    </font>
    <font>
      <sz val="14"/>
      <color indexed="10"/>
      <name val="Arial"/>
      <family val="2"/>
    </font>
    <font>
      <sz val="14"/>
      <color indexed="8"/>
      <name val="Arial"/>
      <family val="2"/>
    </font>
    <font>
      <sz val="14"/>
      <name val="Calibri"/>
      <family val="2"/>
    </font>
    <font>
      <b/>
      <sz val="16"/>
      <name val="Calibri"/>
      <family val="2"/>
    </font>
    <font>
      <sz val="14"/>
      <color indexed="30"/>
      <name val="Arial"/>
      <family val="2"/>
    </font>
    <font>
      <sz val="14"/>
      <color indexed="53"/>
      <name val="Arial"/>
      <family val="2"/>
    </font>
    <font>
      <b/>
      <sz val="14"/>
      <color indexed="8"/>
      <name val="Arial"/>
      <family val="2"/>
    </font>
    <font>
      <b/>
      <i/>
      <sz val="14"/>
      <name val="Arial"/>
      <family val="2"/>
    </font>
    <font>
      <sz val="11"/>
      <name val="Arial"/>
      <family val="2"/>
    </font>
    <font>
      <sz val="16"/>
      <color indexed="8"/>
      <name val="Calibri"/>
      <family val="2"/>
    </font>
    <font>
      <sz val="11"/>
      <color indexed="8"/>
      <name val="Arial"/>
      <family val="2"/>
    </font>
    <font>
      <b/>
      <sz val="20"/>
      <name val="Calibri"/>
      <family val="2"/>
    </font>
    <font>
      <b/>
      <sz val="18"/>
      <name val="Arial"/>
      <family val="2"/>
    </font>
    <font>
      <sz val="10"/>
      <name val="Geneva"/>
      <family val="2"/>
    </font>
  </fonts>
  <fills count="11">
    <fill>
      <patternFill patternType="none"/>
    </fill>
    <fill>
      <patternFill patternType="gray125"/>
    </fill>
    <fill>
      <patternFill patternType="solid">
        <fgColor rgb="FFFFFFFF"/>
        <bgColor rgb="FF000000"/>
      </patternFill>
    </fill>
    <fill>
      <patternFill patternType="solid">
        <fgColor indexed="9"/>
        <bgColor indexed="26"/>
      </patternFill>
    </fill>
    <fill>
      <patternFill patternType="solid">
        <fgColor indexed="47"/>
        <bgColor indexed="27"/>
      </patternFill>
    </fill>
    <fill>
      <patternFill patternType="solid">
        <fgColor rgb="FFFFFF00"/>
        <bgColor indexed="64"/>
      </patternFill>
    </fill>
    <fill>
      <patternFill patternType="solid">
        <fgColor theme="0"/>
        <bgColor indexed="64"/>
      </patternFill>
    </fill>
    <fill>
      <patternFill patternType="solid">
        <fgColor indexed="13"/>
        <bgColor indexed="34"/>
      </patternFill>
    </fill>
    <fill>
      <patternFill patternType="solid">
        <fgColor rgb="FF92D050"/>
        <bgColor indexed="26"/>
      </patternFill>
    </fill>
    <fill>
      <patternFill patternType="solid">
        <fgColor indexed="27"/>
        <bgColor indexed="45"/>
      </patternFill>
    </fill>
    <fill>
      <patternFill patternType="solid">
        <fgColor theme="2" tint="-9.9978637043366805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8"/>
      </left>
      <right style="hair">
        <color indexed="8"/>
      </right>
      <top style="hair">
        <color indexed="8"/>
      </top>
      <bottom style="hair">
        <color indexed="8"/>
      </bottom>
      <diagonal/>
    </border>
    <border>
      <left style="hair">
        <color indexed="8"/>
      </left>
      <right style="hair">
        <color indexed="8"/>
      </right>
      <top style="hair">
        <color indexed="8"/>
      </top>
      <bottom/>
      <diagonal/>
    </border>
    <border>
      <left style="hair">
        <color indexed="8"/>
      </left>
      <right/>
      <top style="hair">
        <color indexed="8"/>
      </top>
      <bottom style="hair">
        <color indexed="8"/>
      </bottom>
      <diagonal/>
    </border>
    <border>
      <left style="hair">
        <color indexed="8"/>
      </left>
      <right style="hair">
        <color indexed="8"/>
      </right>
      <top/>
      <bottom style="hair">
        <color indexed="8"/>
      </bottom>
      <diagonal/>
    </border>
    <border>
      <left style="medium">
        <color indexed="8"/>
      </left>
      <right style="medium">
        <color indexed="8"/>
      </right>
      <top style="thin">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medium">
        <color indexed="8"/>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s>
  <cellStyleXfs count="6">
    <xf numFmtId="0" fontId="0" fillId="0" borderId="0"/>
    <xf numFmtId="43" fontId="3" fillId="0" borderId="0" applyFont="0" applyFill="0" applyBorder="0" applyAlignment="0" applyProtection="0"/>
    <xf numFmtId="0" fontId="7" fillId="0" borderId="0"/>
    <xf numFmtId="0" fontId="18" fillId="0" borderId="0"/>
    <xf numFmtId="0" fontId="21" fillId="0" borderId="0"/>
    <xf numFmtId="0" fontId="7" fillId="0" borderId="0"/>
  </cellStyleXfs>
  <cellXfs count="8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5" fillId="0" borderId="3" xfId="0" applyFont="1" applyFill="1" applyBorder="1" applyAlignment="1">
      <alignment horizontal="center" vertical="top" wrapText="1"/>
    </xf>
    <xf numFmtId="0" fontId="5" fillId="0" borderId="3" xfId="0" applyFont="1" applyFill="1" applyBorder="1" applyAlignment="1">
      <alignment horizontal="left" vertical="top" wrapText="1"/>
    </xf>
    <xf numFmtId="0" fontId="4" fillId="4" borderId="3" xfId="0" applyFont="1" applyFill="1" applyBorder="1" applyAlignment="1">
      <alignment horizontal="left" vertical="top" wrapText="1"/>
    </xf>
    <xf numFmtId="0" fontId="5" fillId="4" borderId="3" xfId="0" applyFont="1" applyFill="1" applyBorder="1" applyAlignment="1">
      <alignment vertical="center" wrapText="1"/>
    </xf>
    <xf numFmtId="0" fontId="5" fillId="4" borderId="3" xfId="0" applyFont="1" applyFill="1" applyBorder="1" applyAlignment="1">
      <alignment horizontal="center" vertical="center" wrapText="1"/>
    </xf>
    <xf numFmtId="0" fontId="9" fillId="0" borderId="3" xfId="0" applyFont="1" applyFill="1" applyBorder="1" applyAlignment="1">
      <alignment horizontal="left" vertical="top" wrapText="1"/>
    </xf>
    <xf numFmtId="0" fontId="5" fillId="0" borderId="3"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11" fillId="7" borderId="7" xfId="0" applyFont="1" applyFill="1" applyBorder="1" applyAlignment="1">
      <alignment horizontal="left" vertical="top" wrapText="1"/>
    </xf>
    <xf numFmtId="0" fontId="4" fillId="4" borderId="3" xfId="0" applyFont="1" applyFill="1" applyBorder="1" applyAlignment="1">
      <alignment horizontal="center" vertical="top" wrapText="1"/>
    </xf>
    <xf numFmtId="0" fontId="5" fillId="0" borderId="3" xfId="0" applyFont="1" applyFill="1" applyBorder="1" applyAlignment="1">
      <alignment vertical="center" wrapText="1"/>
    </xf>
    <xf numFmtId="0" fontId="5" fillId="6" borderId="3" xfId="0" applyFont="1" applyFill="1" applyBorder="1" applyAlignment="1">
      <alignment horizontal="left" vertical="top" wrapText="1"/>
    </xf>
    <xf numFmtId="0" fontId="4" fillId="0" borderId="3" xfId="0" applyFont="1" applyFill="1" applyBorder="1" applyAlignment="1">
      <alignment horizontal="center" vertical="top"/>
    </xf>
    <xf numFmtId="0" fontId="4" fillId="0" borderId="3" xfId="0" applyFont="1" applyFill="1" applyBorder="1" applyAlignment="1">
      <alignment horizontal="left" vertical="top"/>
    </xf>
    <xf numFmtId="0" fontId="4" fillId="0" borderId="3" xfId="0" applyFont="1" applyFill="1" applyBorder="1" applyAlignment="1">
      <alignment horizontal="center" vertical="center"/>
    </xf>
    <xf numFmtId="0" fontId="5" fillId="0" borderId="3" xfId="0" applyFont="1" applyFill="1" applyBorder="1" applyAlignment="1">
      <alignment horizontal="center" vertical="top"/>
    </xf>
    <xf numFmtId="0" fontId="5" fillId="0" borderId="3" xfId="0" applyFont="1" applyFill="1" applyBorder="1" applyAlignment="1">
      <alignment horizontal="left" vertical="top"/>
    </xf>
    <xf numFmtId="0" fontId="6" fillId="0" borderId="3" xfId="0" applyFont="1" applyFill="1" applyBorder="1" applyAlignment="1">
      <alignment horizontal="left" vertical="top"/>
    </xf>
    <xf numFmtId="0" fontId="4" fillId="0" borderId="4" xfId="0" applyFont="1" applyFill="1" applyBorder="1" applyAlignment="1">
      <alignment horizontal="center" vertical="center"/>
    </xf>
    <xf numFmtId="0" fontId="5" fillId="0" borderId="5" xfId="0" applyFont="1" applyFill="1" applyBorder="1" applyAlignment="1">
      <alignment horizontal="left" vertical="top"/>
    </xf>
    <xf numFmtId="165" fontId="5" fillId="3" borderId="1" xfId="1" applyNumberFormat="1" applyFont="1" applyFill="1" applyBorder="1" applyAlignment="1" applyProtection="1">
      <alignment horizontal="left" vertical="center"/>
    </xf>
    <xf numFmtId="0" fontId="6" fillId="0" borderId="5" xfId="0" applyFont="1" applyFill="1" applyBorder="1" applyAlignment="1">
      <alignment horizontal="left" vertical="top"/>
    </xf>
    <xf numFmtId="0" fontId="5" fillId="3" borderId="1" xfId="0" applyFont="1" applyFill="1" applyBorder="1" applyAlignment="1">
      <alignment horizontal="left" vertical="center"/>
    </xf>
    <xf numFmtId="0" fontId="5" fillId="3" borderId="1" xfId="2" applyFont="1" applyFill="1" applyBorder="1" applyAlignment="1">
      <alignment horizontal="left" vertical="center"/>
    </xf>
    <xf numFmtId="0" fontId="8" fillId="3" borderId="1" xfId="0" applyFont="1" applyFill="1" applyBorder="1" applyAlignment="1">
      <alignment horizontal="left" vertical="center"/>
    </xf>
    <xf numFmtId="0" fontId="4" fillId="4" borderId="3" xfId="0" applyFont="1" applyFill="1" applyBorder="1" applyAlignment="1">
      <alignment horizontal="center" vertical="center"/>
    </xf>
    <xf numFmtId="0" fontId="4" fillId="4" borderId="3" xfId="0" applyFont="1" applyFill="1" applyBorder="1" applyAlignment="1">
      <alignment horizontal="left" vertical="top"/>
    </xf>
    <xf numFmtId="0" fontId="5" fillId="4" borderId="3" xfId="0" applyFont="1" applyFill="1" applyBorder="1" applyAlignment="1">
      <alignment vertical="center"/>
    </xf>
    <xf numFmtId="0" fontId="5" fillId="4" borderId="3" xfId="0" applyFont="1" applyFill="1" applyBorder="1" applyAlignment="1">
      <alignment horizontal="center" vertical="center"/>
    </xf>
    <xf numFmtId="0" fontId="9" fillId="0" borderId="3" xfId="0" applyFont="1" applyFill="1" applyBorder="1" applyAlignment="1">
      <alignment horizontal="left" vertical="top"/>
    </xf>
    <xf numFmtId="0" fontId="5" fillId="0" borderId="3" xfId="0" applyFont="1" applyFill="1" applyBorder="1" applyAlignment="1">
      <alignment horizontal="center" vertical="center"/>
    </xf>
    <xf numFmtId="0" fontId="5" fillId="5" borderId="3" xfId="0" applyFont="1" applyFill="1" applyBorder="1" applyAlignment="1">
      <alignment horizontal="center" vertical="center"/>
    </xf>
    <xf numFmtId="0" fontId="10" fillId="3" borderId="3" xfId="1" applyNumberFormat="1" applyFont="1" applyFill="1" applyBorder="1" applyAlignment="1" applyProtection="1">
      <alignment horizontal="left" vertical="top"/>
    </xf>
    <xf numFmtId="0" fontId="5" fillId="6" borderId="3" xfId="0" applyFont="1" applyFill="1" applyBorder="1" applyAlignment="1">
      <alignment horizontal="center" vertical="center"/>
    </xf>
    <xf numFmtId="166" fontId="5" fillId="5" borderId="3" xfId="0" applyNumberFormat="1" applyFont="1" applyFill="1" applyBorder="1" applyAlignment="1">
      <alignment horizontal="center" vertical="center"/>
    </xf>
    <xf numFmtId="0" fontId="5" fillId="5" borderId="4" xfId="0" applyFont="1" applyFill="1" applyBorder="1" applyAlignment="1">
      <alignment horizontal="center" vertical="center"/>
    </xf>
    <xf numFmtId="0" fontId="5" fillId="5" borderId="6" xfId="0" applyFont="1" applyFill="1" applyBorder="1" applyAlignment="1">
      <alignment horizontal="center" vertical="center"/>
    </xf>
    <xf numFmtId="0" fontId="11" fillId="7" borderId="7" xfId="0" applyFont="1" applyFill="1" applyBorder="1" applyAlignment="1">
      <alignment horizontal="left" vertical="top"/>
    </xf>
    <xf numFmtId="0" fontId="4" fillId="4" borderId="3" xfId="0" applyFont="1" applyFill="1" applyBorder="1" applyAlignment="1">
      <alignment horizontal="center" vertical="top"/>
    </xf>
    <xf numFmtId="0" fontId="9" fillId="3" borderId="8" xfId="0" applyFont="1" applyFill="1" applyBorder="1" applyAlignment="1">
      <alignment horizontal="left" vertical="top"/>
    </xf>
    <xf numFmtId="0" fontId="5" fillId="0" borderId="3" xfId="0" applyFont="1" applyFill="1" applyBorder="1" applyAlignment="1">
      <alignment vertical="center"/>
    </xf>
    <xf numFmtId="0" fontId="9" fillId="8" borderId="8" xfId="0" applyFont="1" applyFill="1" applyBorder="1" applyAlignment="1">
      <alignment horizontal="left" vertical="top"/>
    </xf>
    <xf numFmtId="0" fontId="9" fillId="0" borderId="3" xfId="0" applyFont="1" applyFill="1" applyBorder="1" applyAlignment="1">
      <alignment horizontal="center" vertical="top"/>
    </xf>
    <xf numFmtId="0" fontId="5" fillId="6" borderId="3" xfId="0" applyFont="1" applyFill="1" applyBorder="1" applyAlignment="1">
      <alignment horizontal="left" vertical="top"/>
    </xf>
    <xf numFmtId="0" fontId="5" fillId="0" borderId="8" xfId="0" applyFont="1" applyFill="1" applyBorder="1" applyAlignment="1">
      <alignment horizontal="left" vertical="top"/>
    </xf>
    <xf numFmtId="0" fontId="5" fillId="6" borderId="0" xfId="0" applyFont="1" applyFill="1" applyBorder="1" applyAlignment="1">
      <alignment horizontal="left" vertical="top"/>
    </xf>
    <xf numFmtId="0" fontId="4" fillId="9" borderId="3" xfId="0" applyFont="1" applyFill="1" applyBorder="1" applyAlignment="1">
      <alignment horizontal="center" vertical="top"/>
    </xf>
    <xf numFmtId="0" fontId="4" fillId="9" borderId="3" xfId="0" applyFont="1" applyFill="1" applyBorder="1" applyAlignment="1">
      <alignment horizontal="left" vertical="top"/>
    </xf>
    <xf numFmtId="0" fontId="5" fillId="9" borderId="3" xfId="0" applyFont="1" applyFill="1" applyBorder="1" applyAlignment="1">
      <alignment vertical="center"/>
    </xf>
    <xf numFmtId="0" fontId="5" fillId="9" borderId="3" xfId="0" applyFont="1" applyFill="1" applyBorder="1" applyAlignment="1">
      <alignment horizontal="center" vertical="center"/>
    </xf>
    <xf numFmtId="167" fontId="5" fillId="0" borderId="3" xfId="1" applyNumberFormat="1" applyFont="1" applyFill="1" applyBorder="1" applyAlignment="1" applyProtection="1">
      <alignment horizontal="center" vertical="center" wrapText="1"/>
    </xf>
    <xf numFmtId="43" fontId="5" fillId="0" borderId="3" xfId="1" applyFont="1" applyFill="1" applyBorder="1" applyAlignment="1" applyProtection="1">
      <alignment horizontal="center" vertical="center" wrapText="1"/>
    </xf>
    <xf numFmtId="0" fontId="9" fillId="5" borderId="3" xfId="0" applyFont="1" applyFill="1" applyBorder="1" applyAlignment="1">
      <alignment horizontal="center" vertical="center" wrapText="1"/>
    </xf>
    <xf numFmtId="167" fontId="5" fillId="0" borderId="3" xfId="1" applyNumberFormat="1" applyFont="1" applyFill="1" applyBorder="1" applyAlignment="1" applyProtection="1">
      <alignment horizontal="center" vertical="center" wrapText="1"/>
      <protection locked="0"/>
    </xf>
    <xf numFmtId="164" fontId="11" fillId="7" borderId="7" xfId="0" applyNumberFormat="1" applyFont="1" applyFill="1" applyBorder="1" applyAlignment="1">
      <alignment horizontal="right" vertical="center" wrapText="1"/>
    </xf>
    <xf numFmtId="167" fontId="5" fillId="4" borderId="3" xfId="1" applyNumberFormat="1" applyFont="1" applyFill="1" applyBorder="1" applyAlignment="1" applyProtection="1">
      <alignment horizontal="center" vertical="center" wrapText="1"/>
    </xf>
    <xf numFmtId="43" fontId="5" fillId="4" borderId="3" xfId="1" applyFont="1" applyFill="1" applyBorder="1" applyAlignment="1" applyProtection="1">
      <alignment vertical="center" wrapText="1"/>
    </xf>
    <xf numFmtId="0" fontId="14" fillId="3" borderId="3" xfId="0" applyFont="1" applyFill="1" applyBorder="1" applyAlignment="1">
      <alignment horizontal="left" vertical="top" wrapText="1"/>
    </xf>
    <xf numFmtId="43" fontId="5" fillId="0" borderId="3" xfId="1" applyFont="1" applyFill="1" applyBorder="1" applyAlignment="1" applyProtection="1">
      <alignment vertical="center" wrapText="1"/>
    </xf>
    <xf numFmtId="0" fontId="5" fillId="10" borderId="3" xfId="0" applyFont="1" applyFill="1" applyBorder="1" applyAlignment="1">
      <alignment horizontal="left" vertical="top" wrapText="1"/>
    </xf>
    <xf numFmtId="0" fontId="17" fillId="0" borderId="8" xfId="0" applyFont="1" applyFill="1" applyBorder="1" applyAlignment="1">
      <alignment horizontal="center" vertical="center" wrapText="1"/>
    </xf>
    <xf numFmtId="0" fontId="17" fillId="0" borderId="8" xfId="0" applyFont="1" applyFill="1" applyBorder="1" applyAlignment="1">
      <alignment horizontal="center" vertical="top" wrapText="1"/>
    </xf>
    <xf numFmtId="0" fontId="9" fillId="5" borderId="8" xfId="0" applyFont="1" applyFill="1" applyBorder="1" applyAlignment="1">
      <alignment horizontal="center" vertical="center" wrapText="1"/>
    </xf>
    <xf numFmtId="167" fontId="9" fillId="0" borderId="3" xfId="1" applyNumberFormat="1" applyFont="1" applyFill="1" applyBorder="1" applyAlignment="1" applyProtection="1">
      <alignment horizontal="center" vertical="center" wrapText="1"/>
    </xf>
    <xf numFmtId="0" fontId="9" fillId="0" borderId="3" xfId="3" applyNumberFormat="1" applyFont="1" applyBorder="1" applyAlignment="1">
      <alignment horizontal="left" vertical="top" wrapText="1"/>
    </xf>
    <xf numFmtId="0" fontId="9" fillId="6" borderId="0" xfId="3" applyNumberFormat="1" applyFont="1" applyFill="1" applyBorder="1" applyAlignment="1">
      <alignment horizontal="left" vertical="top" wrapText="1"/>
    </xf>
    <xf numFmtId="0" fontId="17" fillId="0" borderId="9" xfId="0" applyFont="1" applyFill="1" applyBorder="1" applyAlignment="1">
      <alignment horizontal="center" vertical="top" wrapText="1"/>
    </xf>
    <xf numFmtId="0" fontId="9" fillId="6" borderId="1" xfId="3" applyNumberFormat="1" applyFont="1" applyFill="1" applyBorder="1" applyAlignment="1">
      <alignment horizontal="left" vertical="top" wrapText="1"/>
    </xf>
    <xf numFmtId="0" fontId="5" fillId="0" borderId="0" xfId="0" applyFont="1" applyFill="1" applyBorder="1" applyAlignment="1">
      <alignment horizontal="center" vertical="center" wrapText="1"/>
    </xf>
    <xf numFmtId="0" fontId="11" fillId="7" borderId="10" xfId="0" applyFont="1" applyFill="1" applyBorder="1" applyAlignment="1">
      <alignment horizontal="left" vertical="top" wrapText="1"/>
    </xf>
    <xf numFmtId="0" fontId="9" fillId="0" borderId="8" xfId="0" applyFont="1" applyFill="1" applyBorder="1" applyAlignment="1">
      <alignment horizontal="center" vertical="center" wrapText="1"/>
    </xf>
    <xf numFmtId="0" fontId="5" fillId="4" borderId="3" xfId="0" applyFont="1" applyFill="1" applyBorder="1" applyAlignment="1">
      <alignment horizontal="center" vertical="top" wrapText="1"/>
    </xf>
    <xf numFmtId="0" fontId="19" fillId="4" borderId="11" xfId="0" applyFont="1" applyFill="1" applyBorder="1" applyAlignment="1">
      <alignment horizontal="left" vertical="top" wrapText="1"/>
    </xf>
    <xf numFmtId="167" fontId="5" fillId="4" borderId="3" xfId="0" applyNumberFormat="1" applyFont="1" applyFill="1" applyBorder="1" applyAlignment="1">
      <alignment horizontal="center" vertical="center" wrapText="1"/>
    </xf>
    <xf numFmtId="43" fontId="20" fillId="4" borderId="3" xfId="1" applyFont="1" applyFill="1" applyBorder="1" applyAlignment="1" applyProtection="1">
      <alignment horizontal="center" vertical="center" wrapText="1"/>
    </xf>
    <xf numFmtId="0" fontId="4" fillId="0" borderId="3" xfId="2" applyFont="1" applyFill="1" applyBorder="1" applyAlignment="1">
      <alignment vertical="top" wrapText="1"/>
    </xf>
    <xf numFmtId="0" fontId="15" fillId="0" borderId="3" xfId="2" applyFont="1" applyFill="1" applyBorder="1" applyAlignment="1">
      <alignment vertical="top" wrapText="1"/>
    </xf>
    <xf numFmtId="0" fontId="20" fillId="0" borderId="3" xfId="0" applyFont="1" applyFill="1" applyBorder="1" applyAlignment="1">
      <alignment horizontal="left" vertical="top"/>
    </xf>
    <xf numFmtId="0" fontId="5" fillId="0" borderId="3" xfId="4" applyFont="1" applyFill="1" applyBorder="1" applyAlignment="1">
      <alignment horizontal="left" vertical="top"/>
    </xf>
    <xf numFmtId="0" fontId="5" fillId="0" borderId="3" xfId="5" applyFont="1" applyFill="1" applyBorder="1" applyAlignment="1">
      <alignment horizontal="left" vertical="top"/>
    </xf>
  </cellXfs>
  <cellStyles count="6">
    <cellStyle name="Comma" xfId="1" builtinId="3"/>
    <cellStyle name="Normal" xfId="0" builtinId="0"/>
    <cellStyle name="Normal 2 2" xfId="2"/>
    <cellStyle name="Normal 3" xfId="5"/>
    <cellStyle name="Normal 30" xfId="3"/>
    <cellStyle name="Normal_Cost Summary comparision"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6"/>
  <sheetViews>
    <sheetView tabSelected="1" topLeftCell="A65" workbookViewId="0">
      <selection activeCell="C65" sqref="C65"/>
    </sheetView>
  </sheetViews>
  <sheetFormatPr defaultRowHeight="14.5"/>
  <cols>
    <col min="2" max="2" width="26.90625" customWidth="1"/>
  </cols>
  <sheetData>
    <row r="1" spans="1:6">
      <c r="A1" s="1" t="s">
        <v>0</v>
      </c>
      <c r="B1" s="2" t="s">
        <v>1</v>
      </c>
      <c r="C1" s="3" t="s">
        <v>2</v>
      </c>
      <c r="D1" s="4" t="s">
        <v>3</v>
      </c>
      <c r="E1" s="4" t="s">
        <v>4</v>
      </c>
      <c r="F1" s="4" t="s">
        <v>5</v>
      </c>
    </row>
    <row r="2" spans="1:6" ht="18">
      <c r="A2" s="17"/>
      <c r="B2" s="18" t="s">
        <v>6</v>
      </c>
      <c r="C2" s="19"/>
      <c r="D2" s="19"/>
    </row>
    <row r="3" spans="1:6" ht="18">
      <c r="A3" s="20">
        <v>1</v>
      </c>
      <c r="B3" s="21" t="s">
        <v>7</v>
      </c>
      <c r="C3" s="19"/>
      <c r="D3" s="19"/>
    </row>
    <row r="4" spans="1:6" ht="18">
      <c r="A4" s="20">
        <v>2</v>
      </c>
      <c r="B4" s="21" t="s">
        <v>8</v>
      </c>
      <c r="C4" s="19"/>
      <c r="D4" s="19"/>
    </row>
    <row r="5" spans="1:6" ht="18">
      <c r="A5" s="20">
        <v>3</v>
      </c>
      <c r="B5" s="21" t="s">
        <v>9</v>
      </c>
      <c r="C5" s="19"/>
      <c r="D5" s="19"/>
    </row>
    <row r="6" spans="1:6" ht="18">
      <c r="A6" s="20">
        <v>4</v>
      </c>
      <c r="B6" s="21" t="s">
        <v>10</v>
      </c>
      <c r="C6" s="19"/>
      <c r="D6" s="19"/>
    </row>
    <row r="7" spans="1:6" ht="18">
      <c r="A7" s="20">
        <v>5</v>
      </c>
      <c r="B7" s="22" t="s">
        <v>11</v>
      </c>
      <c r="C7" s="19"/>
      <c r="D7" s="19"/>
    </row>
    <row r="8" spans="1:6" ht="18">
      <c r="A8" s="20">
        <v>6</v>
      </c>
      <c r="B8" s="21" t="s">
        <v>12</v>
      </c>
      <c r="C8" s="19"/>
      <c r="D8" s="19"/>
    </row>
    <row r="9" spans="1:6" ht="18">
      <c r="A9" s="20">
        <v>7</v>
      </c>
      <c r="B9" s="21" t="s">
        <v>13</v>
      </c>
      <c r="C9" s="19"/>
      <c r="D9" s="19"/>
    </row>
    <row r="10" spans="1:6" ht="18">
      <c r="A10" s="20">
        <v>8</v>
      </c>
      <c r="B10" s="21" t="s">
        <v>14</v>
      </c>
      <c r="C10" s="19"/>
      <c r="D10" s="19"/>
    </row>
    <row r="11" spans="1:6" ht="18">
      <c r="A11" s="20">
        <v>9</v>
      </c>
      <c r="B11" s="21" t="s">
        <v>15</v>
      </c>
      <c r="C11" s="23"/>
      <c r="D11" s="23"/>
    </row>
    <row r="12" spans="1:6" ht="17.5">
      <c r="A12" s="20">
        <v>10</v>
      </c>
      <c r="B12" s="24" t="s">
        <v>16</v>
      </c>
      <c r="C12" s="25"/>
      <c r="D12" s="25"/>
    </row>
    <row r="13" spans="1:6" ht="17.5">
      <c r="A13" s="20">
        <v>11</v>
      </c>
      <c r="B13" s="26" t="s">
        <v>17</v>
      </c>
      <c r="C13" s="27"/>
      <c r="D13" s="27"/>
    </row>
    <row r="14" spans="1:6" ht="17.5">
      <c r="A14" s="20">
        <v>12</v>
      </c>
      <c r="B14" s="24" t="s">
        <v>18</v>
      </c>
      <c r="C14" s="27"/>
      <c r="D14" s="27"/>
    </row>
    <row r="15" spans="1:6" ht="17.5">
      <c r="A15" s="20">
        <v>13</v>
      </c>
      <c r="B15" s="24" t="s">
        <v>19</v>
      </c>
      <c r="C15" s="27"/>
      <c r="D15" s="27"/>
    </row>
    <row r="16" spans="1:6" ht="17.5">
      <c r="A16" s="20">
        <v>14</v>
      </c>
      <c r="B16" s="24" t="s">
        <v>20</v>
      </c>
      <c r="C16" s="27"/>
      <c r="D16" s="27"/>
    </row>
    <row r="17" spans="1:4" ht="17.5">
      <c r="A17" s="20">
        <v>15</v>
      </c>
      <c r="B17" s="24" t="s">
        <v>21</v>
      </c>
      <c r="C17" s="27"/>
      <c r="D17" s="27"/>
    </row>
    <row r="18" spans="1:4" ht="17.5">
      <c r="A18" s="20">
        <v>16</v>
      </c>
      <c r="B18" s="24" t="s">
        <v>22</v>
      </c>
      <c r="C18" s="27"/>
      <c r="D18" s="27"/>
    </row>
    <row r="19" spans="1:4" ht="17.5">
      <c r="A19" s="20">
        <v>17</v>
      </c>
      <c r="B19" s="24" t="s">
        <v>23</v>
      </c>
      <c r="C19" s="27"/>
      <c r="D19" s="27"/>
    </row>
    <row r="20" spans="1:4" ht="17.5">
      <c r="A20" s="20">
        <v>18</v>
      </c>
      <c r="B20" s="24" t="s">
        <v>24</v>
      </c>
      <c r="C20" s="27"/>
      <c r="D20" s="27"/>
    </row>
    <row r="21" spans="1:4" ht="17.5">
      <c r="A21" s="20">
        <v>19</v>
      </c>
      <c r="B21" s="24" t="s">
        <v>25</v>
      </c>
      <c r="C21" s="28"/>
      <c r="D21" s="28"/>
    </row>
    <row r="22" spans="1:4" ht="17.5">
      <c r="A22" s="20">
        <v>20</v>
      </c>
      <c r="B22" s="24" t="s">
        <v>26</v>
      </c>
      <c r="C22" s="27"/>
      <c r="D22" s="27"/>
    </row>
    <row r="23" spans="1:4" ht="17.5">
      <c r="A23" s="20">
        <v>21</v>
      </c>
      <c r="B23" s="24" t="s">
        <v>27</v>
      </c>
      <c r="C23" s="27"/>
      <c r="D23" s="27"/>
    </row>
    <row r="24" spans="1:4" ht="17.5">
      <c r="A24" s="20">
        <v>22</v>
      </c>
      <c r="B24" s="24" t="s">
        <v>28</v>
      </c>
      <c r="C24" s="27"/>
      <c r="D24" s="27"/>
    </row>
    <row r="25" spans="1:4" ht="17.5">
      <c r="A25" s="20">
        <v>23</v>
      </c>
      <c r="B25" s="24" t="s">
        <v>29</v>
      </c>
      <c r="C25" s="29"/>
      <c r="D25" s="29"/>
    </row>
    <row r="26" spans="1:4" ht="17.5">
      <c r="A26" s="20">
        <v>24</v>
      </c>
      <c r="B26" s="24" t="s">
        <v>30</v>
      </c>
      <c r="C26" s="28"/>
      <c r="D26" s="28"/>
    </row>
    <row r="27" spans="1:4" ht="17.5">
      <c r="A27" s="20">
        <v>25</v>
      </c>
      <c r="B27" s="24" t="s">
        <v>31</v>
      </c>
      <c r="C27" s="28"/>
      <c r="D27" s="28"/>
    </row>
    <row r="28" spans="1:4" ht="17.5">
      <c r="A28" s="20">
        <v>26</v>
      </c>
      <c r="B28" s="24" t="s">
        <v>32</v>
      </c>
      <c r="C28" s="28"/>
      <c r="D28" s="28"/>
    </row>
    <row r="29" spans="1:4" ht="17.5">
      <c r="A29" s="20">
        <v>27</v>
      </c>
      <c r="B29" s="24" t="s">
        <v>33</v>
      </c>
      <c r="C29" s="28"/>
      <c r="D29" s="28"/>
    </row>
    <row r="30" spans="1:4" ht="17.5">
      <c r="A30" s="20">
        <v>28</v>
      </c>
      <c r="B30" s="24" t="s">
        <v>34</v>
      </c>
      <c r="C30" s="28"/>
      <c r="D30" s="28"/>
    </row>
    <row r="31" spans="1:4" ht="17.5">
      <c r="A31" s="20">
        <v>29</v>
      </c>
      <c r="B31" s="24" t="s">
        <v>35</v>
      </c>
      <c r="C31" s="28"/>
      <c r="D31" s="28"/>
    </row>
    <row r="32" spans="1:4" ht="17.5">
      <c r="A32" s="20">
        <v>30</v>
      </c>
      <c r="B32" s="24" t="s">
        <v>36</v>
      </c>
      <c r="C32" s="28"/>
      <c r="D32" s="28"/>
    </row>
    <row r="33" spans="1:4" ht="17.5">
      <c r="A33" s="20">
        <v>31</v>
      </c>
      <c r="B33" s="24" t="s">
        <v>37</v>
      </c>
      <c r="C33" s="28"/>
      <c r="D33" s="28"/>
    </row>
    <row r="34" spans="1:4" ht="18">
      <c r="A34" s="30" t="s">
        <v>38</v>
      </c>
      <c r="B34" s="31" t="s">
        <v>39</v>
      </c>
      <c r="C34" s="32"/>
      <c r="D34" s="33"/>
    </row>
    <row r="35" spans="1:4" ht="17.5">
      <c r="A35" s="20">
        <v>1</v>
      </c>
      <c r="B35" s="34" t="s">
        <v>40</v>
      </c>
      <c r="C35" s="35" t="s">
        <v>41</v>
      </c>
      <c r="D35" s="36">
        <v>164.3</v>
      </c>
    </row>
    <row r="36" spans="1:4" ht="17.5">
      <c r="A36" s="20">
        <v>2</v>
      </c>
      <c r="B36" s="34" t="s">
        <v>42</v>
      </c>
      <c r="C36" s="35"/>
      <c r="D36" s="35"/>
    </row>
    <row r="37" spans="1:4" ht="18.5">
      <c r="A37" s="20"/>
      <c r="B37" s="37" t="s">
        <v>43</v>
      </c>
      <c r="C37" s="35" t="s">
        <v>44</v>
      </c>
      <c r="D37" s="35" t="s">
        <v>45</v>
      </c>
    </row>
    <row r="38" spans="1:4" ht="17.5">
      <c r="A38" s="20">
        <v>3</v>
      </c>
      <c r="B38" s="21" t="s">
        <v>46</v>
      </c>
      <c r="C38" s="35" t="s">
        <v>47</v>
      </c>
      <c r="D38" s="36">
        <v>2</v>
      </c>
    </row>
    <row r="39" spans="1:4" ht="17.5">
      <c r="A39" s="20">
        <v>4</v>
      </c>
      <c r="B39" s="21" t="s">
        <v>48</v>
      </c>
      <c r="C39" s="35" t="s">
        <v>49</v>
      </c>
      <c r="D39" s="36">
        <f>164*0.05</f>
        <v>8.2000000000000011</v>
      </c>
    </row>
    <row r="40" spans="1:4" ht="17.5">
      <c r="A40" s="20">
        <v>5</v>
      </c>
      <c r="B40" s="21" t="s">
        <v>50</v>
      </c>
      <c r="C40" s="35" t="s">
        <v>41</v>
      </c>
      <c r="D40" s="38" t="s">
        <v>45</v>
      </c>
    </row>
    <row r="41" spans="1:4" ht="17.5">
      <c r="A41" s="20">
        <v>6</v>
      </c>
      <c r="B41" s="21" t="s">
        <v>51</v>
      </c>
      <c r="C41" s="35"/>
      <c r="D41" s="39">
        <f>(4.4+4.45+1.8+2.3)*3.6</f>
        <v>46.620000000000012</v>
      </c>
    </row>
    <row r="42" spans="1:4" ht="17.5">
      <c r="A42" s="20">
        <v>7</v>
      </c>
      <c r="B42" s="21" t="s">
        <v>52</v>
      </c>
      <c r="C42" s="35" t="s">
        <v>41</v>
      </c>
      <c r="D42" s="35" t="s">
        <v>45</v>
      </c>
    </row>
    <row r="43" spans="1:4" ht="17.5">
      <c r="A43" s="20">
        <v>8</v>
      </c>
      <c r="B43" s="21" t="s">
        <v>53</v>
      </c>
      <c r="C43" s="35" t="s">
        <v>41</v>
      </c>
      <c r="D43" s="39">
        <f>D41*2</f>
        <v>93.240000000000023</v>
      </c>
    </row>
    <row r="44" spans="1:4" ht="17.5">
      <c r="A44" s="20">
        <v>9</v>
      </c>
      <c r="B44" s="21" t="s">
        <v>54</v>
      </c>
      <c r="C44" s="35" t="s">
        <v>41</v>
      </c>
      <c r="D44" s="35" t="s">
        <v>45</v>
      </c>
    </row>
    <row r="45" spans="1:4" ht="17.5">
      <c r="A45" s="20">
        <v>10</v>
      </c>
      <c r="B45" s="21" t="s">
        <v>55</v>
      </c>
      <c r="C45" s="35" t="s">
        <v>41</v>
      </c>
      <c r="D45" s="36">
        <v>29.5</v>
      </c>
    </row>
    <row r="46" spans="1:4" ht="17.5">
      <c r="A46" s="20" t="s">
        <v>56</v>
      </c>
      <c r="B46" s="21" t="s">
        <v>57</v>
      </c>
      <c r="C46" s="35" t="s">
        <v>41</v>
      </c>
      <c r="D46" s="40">
        <f>14.5+18.3</f>
        <v>32.799999999999997</v>
      </c>
    </row>
    <row r="47" spans="1:4" ht="17.5">
      <c r="A47" s="20" t="s">
        <v>58</v>
      </c>
      <c r="B47" s="21" t="s">
        <v>59</v>
      </c>
      <c r="C47" s="35"/>
      <c r="D47" s="41"/>
    </row>
    <row r="48" spans="1:4" ht="21.5" thickBot="1">
      <c r="A48" s="20"/>
      <c r="B48" s="42" t="s">
        <v>60</v>
      </c>
      <c r="C48" s="35"/>
      <c r="D48" s="35"/>
    </row>
    <row r="49" spans="1:4" ht="18">
      <c r="A49" s="43" t="s">
        <v>61</v>
      </c>
      <c r="B49" s="31" t="s">
        <v>62</v>
      </c>
      <c r="C49" s="32"/>
      <c r="D49" s="33"/>
    </row>
    <row r="50" spans="1:4" ht="17.5">
      <c r="A50" s="20">
        <v>1</v>
      </c>
      <c r="B50" s="44" t="s">
        <v>63</v>
      </c>
      <c r="C50" s="45" t="s">
        <v>41</v>
      </c>
      <c r="D50" s="36">
        <f>(2.4+1.2+1.64)*2.7</f>
        <v>14.148</v>
      </c>
    </row>
    <row r="51" spans="1:4" ht="17.5">
      <c r="A51" s="20">
        <v>2</v>
      </c>
      <c r="B51" s="21" t="s">
        <v>64</v>
      </c>
      <c r="C51" s="35" t="s">
        <v>41</v>
      </c>
      <c r="D51" s="36">
        <f>4.4*2.7</f>
        <v>11.880000000000003</v>
      </c>
    </row>
    <row r="52" spans="1:4" ht="17.5">
      <c r="A52" s="20">
        <v>3</v>
      </c>
      <c r="B52" s="44" t="s">
        <v>65</v>
      </c>
      <c r="C52" s="35" t="s">
        <v>41</v>
      </c>
      <c r="D52" s="36">
        <f>(2.05+2.76)*2.7</f>
        <v>12.987</v>
      </c>
    </row>
    <row r="53" spans="1:4" ht="17.5">
      <c r="A53" s="20">
        <v>4</v>
      </c>
      <c r="B53" s="21" t="s">
        <v>66</v>
      </c>
      <c r="C53" s="35" t="s">
        <v>41</v>
      </c>
      <c r="D53" s="36">
        <f>(5.5*2.7)-(0.9*2.4)</f>
        <v>12.690000000000001</v>
      </c>
    </row>
    <row r="54" spans="1:4" ht="17.5">
      <c r="A54" s="20">
        <v>5</v>
      </c>
      <c r="B54" s="21" t="s">
        <v>67</v>
      </c>
      <c r="C54" s="35" t="s">
        <v>41</v>
      </c>
      <c r="D54" s="36">
        <f>(4.4+5.5+2.3+3+1.8+2.5)*2.7</f>
        <v>52.650000000000006</v>
      </c>
    </row>
    <row r="55" spans="1:4" ht="17.5">
      <c r="A55" s="20">
        <v>6</v>
      </c>
      <c r="B55" s="21" t="s">
        <v>68</v>
      </c>
      <c r="C55" s="35" t="s">
        <v>69</v>
      </c>
      <c r="D55" s="36">
        <v>10</v>
      </c>
    </row>
    <row r="56" spans="1:4" ht="17.5">
      <c r="A56" s="20">
        <v>7</v>
      </c>
      <c r="B56" s="46" t="s">
        <v>70</v>
      </c>
      <c r="C56" s="35" t="s">
        <v>41</v>
      </c>
      <c r="D56" s="36">
        <f>2.2*2.7</f>
        <v>5.9400000000000013</v>
      </c>
    </row>
    <row r="57" spans="1:4" ht="17.5">
      <c r="A57" s="20">
        <v>8</v>
      </c>
      <c r="B57" s="21" t="s">
        <v>71</v>
      </c>
      <c r="C57" s="35" t="s">
        <v>69</v>
      </c>
      <c r="D57" s="36">
        <v>9</v>
      </c>
    </row>
    <row r="58" spans="1:4" ht="21.5" thickBot="1">
      <c r="A58" s="20"/>
      <c r="B58" s="42" t="s">
        <v>72</v>
      </c>
      <c r="C58" s="35"/>
      <c r="D58" s="35"/>
    </row>
    <row r="59" spans="1:4" ht="18">
      <c r="A59" s="43" t="s">
        <v>73</v>
      </c>
      <c r="B59" s="31" t="s">
        <v>74</v>
      </c>
      <c r="C59" s="32"/>
      <c r="D59" s="33"/>
    </row>
    <row r="60" spans="1:4" ht="17.5">
      <c r="A60" s="20">
        <v>1</v>
      </c>
      <c r="B60" s="21" t="s">
        <v>75</v>
      </c>
      <c r="C60" s="35" t="s">
        <v>69</v>
      </c>
      <c r="D60" s="38">
        <f>2.4+2.4+1.05</f>
        <v>5.85</v>
      </c>
    </row>
    <row r="61" spans="1:4" ht="17.5">
      <c r="A61" s="20">
        <v>2</v>
      </c>
      <c r="B61" s="21" t="s">
        <v>76</v>
      </c>
      <c r="C61" s="35" t="s">
        <v>77</v>
      </c>
      <c r="D61" s="35" t="s">
        <v>45</v>
      </c>
    </row>
    <row r="62" spans="1:4" ht="17.5">
      <c r="A62" s="20">
        <v>3</v>
      </c>
      <c r="B62" s="21" t="s">
        <v>78</v>
      </c>
      <c r="C62" s="35"/>
      <c r="D62" s="35"/>
    </row>
    <row r="63" spans="1:4" ht="17.5">
      <c r="A63" s="20" t="s">
        <v>79</v>
      </c>
      <c r="B63" s="21" t="s">
        <v>80</v>
      </c>
      <c r="C63" s="35" t="s">
        <v>44</v>
      </c>
      <c r="D63" s="35" t="s">
        <v>45</v>
      </c>
    </row>
    <row r="64" spans="1:4" ht="17.5">
      <c r="A64" s="47">
        <v>4</v>
      </c>
      <c r="B64" s="48" t="s">
        <v>81</v>
      </c>
      <c r="C64" s="35"/>
      <c r="D64" s="35"/>
    </row>
    <row r="65" spans="1:4" ht="17.5">
      <c r="A65" s="20" t="s">
        <v>79</v>
      </c>
      <c r="B65" s="21" t="s">
        <v>82</v>
      </c>
      <c r="C65" s="35" t="s">
        <v>44</v>
      </c>
      <c r="D65" s="36">
        <v>1</v>
      </c>
    </row>
    <row r="66" spans="1:4" ht="21.5" thickBot="1">
      <c r="A66" s="20"/>
      <c r="B66" s="42" t="s">
        <v>83</v>
      </c>
      <c r="C66" s="35"/>
      <c r="D66" s="35"/>
    </row>
    <row r="67" spans="1:4" ht="18">
      <c r="A67" s="43" t="s">
        <v>84</v>
      </c>
      <c r="B67" s="31" t="s">
        <v>85</v>
      </c>
      <c r="C67" s="32"/>
      <c r="D67" s="33"/>
    </row>
    <row r="68" spans="1:4" ht="18">
      <c r="A68" s="20">
        <v>1</v>
      </c>
      <c r="B68" s="21" t="s">
        <v>86</v>
      </c>
      <c r="C68" s="45"/>
      <c r="D68" s="35"/>
    </row>
    <row r="69" spans="1:4" ht="17.5">
      <c r="A69" s="20" t="s">
        <v>79</v>
      </c>
      <c r="B69" s="21" t="s">
        <v>87</v>
      </c>
      <c r="C69" s="35" t="s">
        <v>44</v>
      </c>
      <c r="D69" s="35" t="s">
        <v>45</v>
      </c>
    </row>
    <row r="70" spans="1:4" ht="17.5">
      <c r="A70" s="20" t="s">
        <v>88</v>
      </c>
      <c r="B70" s="21" t="s">
        <v>89</v>
      </c>
      <c r="C70" s="35" t="s">
        <v>44</v>
      </c>
      <c r="D70" s="35" t="s">
        <v>45</v>
      </c>
    </row>
    <row r="71" spans="1:4" ht="18">
      <c r="A71" s="20">
        <v>2</v>
      </c>
      <c r="B71" s="49" t="s">
        <v>90</v>
      </c>
      <c r="C71" s="35"/>
      <c r="D71" s="35"/>
    </row>
    <row r="72" spans="1:4" ht="17.5">
      <c r="A72" s="20" t="s">
        <v>79</v>
      </c>
      <c r="B72" s="49" t="s">
        <v>91</v>
      </c>
      <c r="C72" s="35" t="s">
        <v>44</v>
      </c>
      <c r="D72" s="35" t="s">
        <v>45</v>
      </c>
    </row>
    <row r="73" spans="1:4" ht="21.5" thickBot="1">
      <c r="A73" s="20"/>
      <c r="B73" s="42" t="s">
        <v>92</v>
      </c>
      <c r="C73" s="35"/>
      <c r="D73" s="35"/>
    </row>
    <row r="74" spans="1:4" ht="18">
      <c r="A74" s="17" t="s">
        <v>93</v>
      </c>
      <c r="B74" s="31" t="s">
        <v>94</v>
      </c>
      <c r="C74" s="45"/>
      <c r="D74" s="35"/>
    </row>
    <row r="75" spans="1:4" ht="17.5">
      <c r="A75" s="20">
        <v>1</v>
      </c>
      <c r="B75" s="21" t="s">
        <v>95</v>
      </c>
      <c r="C75" s="35" t="s">
        <v>96</v>
      </c>
      <c r="D75" s="36">
        <v>1</v>
      </c>
    </row>
    <row r="76" spans="1:4" ht="17.5">
      <c r="A76" s="20">
        <v>2</v>
      </c>
      <c r="B76" s="21" t="s">
        <v>97</v>
      </c>
      <c r="C76" s="35" t="s">
        <v>41</v>
      </c>
      <c r="D76" s="36">
        <f>(4.2*0.85)</f>
        <v>3.57</v>
      </c>
    </row>
    <row r="77" spans="1:4" ht="17.5">
      <c r="A77" s="20">
        <v>3</v>
      </c>
      <c r="B77" s="48" t="s">
        <v>98</v>
      </c>
      <c r="C77" s="35" t="s">
        <v>41</v>
      </c>
      <c r="D77" s="36">
        <v>4.68</v>
      </c>
    </row>
    <row r="78" spans="1:4" ht="17.5">
      <c r="A78" s="20">
        <v>4</v>
      </c>
      <c r="B78" s="50" t="s">
        <v>99</v>
      </c>
      <c r="C78" s="35" t="s">
        <v>41</v>
      </c>
      <c r="D78" s="36">
        <f>9.66</f>
        <v>9.66</v>
      </c>
    </row>
    <row r="79" spans="1:4" ht="17.5">
      <c r="A79" s="20">
        <v>5</v>
      </c>
      <c r="B79" s="50" t="s">
        <v>100</v>
      </c>
      <c r="C79" s="35" t="s">
        <v>41</v>
      </c>
      <c r="D79" s="36">
        <v>10</v>
      </c>
    </row>
    <row r="80" spans="1:4" ht="21.5" thickBot="1">
      <c r="A80" s="20"/>
      <c r="B80" s="42" t="s">
        <v>101</v>
      </c>
      <c r="C80" s="35"/>
      <c r="D80" s="35"/>
    </row>
    <row r="81" spans="1:6" ht="18">
      <c r="A81" s="43" t="s">
        <v>102</v>
      </c>
      <c r="B81" s="31" t="s">
        <v>103</v>
      </c>
      <c r="C81" s="32"/>
      <c r="D81" s="33"/>
    </row>
    <row r="82" spans="1:6" ht="18">
      <c r="A82" s="20">
        <v>1</v>
      </c>
      <c r="B82" s="34" t="s">
        <v>104</v>
      </c>
      <c r="C82" s="35" t="s">
        <v>41</v>
      </c>
      <c r="D82" s="36">
        <f>40*0.5</f>
        <v>20</v>
      </c>
    </row>
    <row r="83" spans="1:6" ht="17.5">
      <c r="A83" s="20">
        <v>2</v>
      </c>
      <c r="B83" s="34" t="s">
        <v>105</v>
      </c>
      <c r="C83" s="35" t="s">
        <v>41</v>
      </c>
      <c r="D83" s="36">
        <f>D107</f>
        <v>53.300000000000004</v>
      </c>
    </row>
    <row r="84" spans="1:6" ht="17.5">
      <c r="A84" s="20">
        <v>3</v>
      </c>
      <c r="B84" s="49" t="s">
        <v>106</v>
      </c>
      <c r="C84" s="35" t="s">
        <v>41</v>
      </c>
      <c r="D84" s="36">
        <f>D108+D109</f>
        <v>10</v>
      </c>
    </row>
    <row r="85" spans="1:6" ht="17.5">
      <c r="A85" s="20">
        <v>4</v>
      </c>
      <c r="B85" s="49" t="s">
        <v>107</v>
      </c>
      <c r="C85" s="35" t="s">
        <v>41</v>
      </c>
      <c r="D85" s="35" t="s">
        <v>45</v>
      </c>
    </row>
    <row r="86" spans="1:6" ht="21.5" thickBot="1">
      <c r="A86" s="20"/>
      <c r="B86" s="42" t="s">
        <v>108</v>
      </c>
      <c r="C86" s="35"/>
      <c r="D86" s="35"/>
    </row>
    <row r="87" spans="1:6" ht="18">
      <c r="A87" s="51" t="s">
        <v>109</v>
      </c>
      <c r="B87" s="52" t="s">
        <v>110</v>
      </c>
      <c r="C87" s="53"/>
      <c r="D87" s="54"/>
    </row>
    <row r="88" spans="1:6" ht="17.5">
      <c r="A88" s="20">
        <v>1</v>
      </c>
      <c r="B88" s="21" t="s">
        <v>111</v>
      </c>
      <c r="C88" s="35" t="s">
        <v>41</v>
      </c>
      <c r="D88" s="36">
        <f>D50+D52+D56+D82</f>
        <v>53.075000000000003</v>
      </c>
    </row>
    <row r="89" spans="1:6" ht="36">
      <c r="A89" s="14" t="s">
        <v>113</v>
      </c>
      <c r="B89" s="7" t="s">
        <v>112</v>
      </c>
    </row>
    <row r="90" spans="1:6" ht="18" customHeight="1">
      <c r="A90" s="5"/>
      <c r="B90" s="80" t="s">
        <v>114</v>
      </c>
      <c r="C90" s="80"/>
      <c r="D90" s="80"/>
      <c r="E90" s="80"/>
      <c r="F90" s="80"/>
    </row>
    <row r="91" spans="1:6" ht="18" customHeight="1">
      <c r="A91" s="5"/>
      <c r="B91" s="80" t="s">
        <v>115</v>
      </c>
      <c r="C91" s="80"/>
      <c r="D91" s="80"/>
      <c r="E91" s="80"/>
      <c r="F91" s="80"/>
    </row>
    <row r="92" spans="1:6" ht="18" customHeight="1">
      <c r="A92" s="5"/>
      <c r="B92" s="80" t="s">
        <v>116</v>
      </c>
      <c r="C92" s="80"/>
      <c r="D92" s="80"/>
      <c r="E92" s="80"/>
      <c r="F92" s="80"/>
    </row>
    <row r="93" spans="1:6" ht="18" customHeight="1">
      <c r="A93" s="5"/>
      <c r="B93" s="80" t="s">
        <v>117</v>
      </c>
      <c r="C93" s="80"/>
      <c r="D93" s="80"/>
      <c r="E93" s="80"/>
      <c r="F93" s="80"/>
    </row>
    <row r="94" spans="1:6" ht="18" customHeight="1">
      <c r="A94" s="5"/>
      <c r="B94" s="80" t="s">
        <v>118</v>
      </c>
      <c r="C94" s="80"/>
      <c r="D94" s="80"/>
      <c r="E94" s="80"/>
      <c r="F94" s="80"/>
    </row>
    <row r="95" spans="1:6" ht="18" customHeight="1">
      <c r="A95" s="5"/>
      <c r="B95" s="80" t="s">
        <v>119</v>
      </c>
      <c r="C95" s="80"/>
      <c r="D95" s="80"/>
      <c r="E95" s="80"/>
      <c r="F95" s="80"/>
    </row>
    <row r="96" spans="1:6" ht="18" customHeight="1">
      <c r="A96" s="5"/>
      <c r="B96" s="80" t="s">
        <v>120</v>
      </c>
      <c r="C96" s="80"/>
      <c r="D96" s="80"/>
      <c r="E96" s="80"/>
      <c r="F96" s="80"/>
    </row>
    <row r="97" spans="1:6" ht="17.5" customHeight="1">
      <c r="A97" s="5"/>
      <c r="B97" s="81" t="s">
        <v>121</v>
      </c>
      <c r="C97" s="81"/>
      <c r="D97" s="81"/>
      <c r="E97" s="81"/>
      <c r="F97" s="81"/>
    </row>
    <row r="98" spans="1:6" ht="409.5">
      <c r="A98" s="5">
        <v>1</v>
      </c>
      <c r="B98" s="10" t="s">
        <v>122</v>
      </c>
      <c r="C98" s="11" t="s">
        <v>41</v>
      </c>
      <c r="D98" s="12">
        <f>30+5</f>
        <v>35</v>
      </c>
      <c r="E98" s="55"/>
      <c r="F98" s="56">
        <f t="shared" ref="F98:F101" si="0">D98*E98</f>
        <v>0</v>
      </c>
    </row>
    <row r="99" spans="1:6" ht="409.5">
      <c r="A99" s="5">
        <v>2</v>
      </c>
      <c r="B99" s="16" t="s">
        <v>123</v>
      </c>
      <c r="C99" s="11" t="s">
        <v>41</v>
      </c>
      <c r="D99" s="57">
        <f>104-32+10</f>
        <v>82</v>
      </c>
      <c r="E99" s="55"/>
      <c r="F99" s="56">
        <f t="shared" si="0"/>
        <v>0</v>
      </c>
    </row>
    <row r="100" spans="1:6" ht="315">
      <c r="A100" s="5">
        <v>3</v>
      </c>
      <c r="B100" s="10" t="s">
        <v>124</v>
      </c>
      <c r="C100" s="11" t="s">
        <v>41</v>
      </c>
      <c r="D100" s="57">
        <v>58</v>
      </c>
      <c r="E100" s="55"/>
      <c r="F100" s="56">
        <f t="shared" si="0"/>
        <v>0</v>
      </c>
    </row>
    <row r="101" spans="1:6" ht="262.5">
      <c r="A101" s="5">
        <v>7</v>
      </c>
      <c r="B101" s="6" t="s">
        <v>125</v>
      </c>
      <c r="C101" s="11" t="s">
        <v>69</v>
      </c>
      <c r="D101" s="57">
        <v>38</v>
      </c>
      <c r="E101" s="55"/>
      <c r="F101" s="56">
        <f t="shared" si="0"/>
        <v>0</v>
      </c>
    </row>
    <row r="102" spans="1:6" ht="21.5" thickBot="1">
      <c r="A102" s="5"/>
      <c r="B102" s="13" t="s">
        <v>126</v>
      </c>
      <c r="C102" s="11"/>
      <c r="D102" s="11"/>
      <c r="E102" s="58"/>
      <c r="F102" s="59">
        <f>SUM(F98:F101)</f>
        <v>0</v>
      </c>
    </row>
    <row r="103" spans="1:6" ht="18">
      <c r="A103" s="14" t="s">
        <v>127</v>
      </c>
      <c r="B103" s="7" t="s">
        <v>128</v>
      </c>
      <c r="C103" s="8"/>
      <c r="D103" s="9"/>
      <c r="E103" s="60"/>
      <c r="F103" s="61"/>
    </row>
    <row r="104" spans="1:6" ht="409.5">
      <c r="A104" s="5"/>
      <c r="B104" s="62" t="s">
        <v>129</v>
      </c>
      <c r="C104" s="15"/>
      <c r="D104" s="11"/>
      <c r="E104" s="55"/>
      <c r="F104" s="63"/>
    </row>
    <row r="105" spans="1:6" ht="409.5">
      <c r="A105" s="5">
        <v>1</v>
      </c>
      <c r="B105" s="6" t="s">
        <v>130</v>
      </c>
      <c r="C105" s="11" t="s">
        <v>41</v>
      </c>
      <c r="D105" s="12">
        <f>(88+14.4+36)-11.6</f>
        <v>126.80000000000001</v>
      </c>
      <c r="E105" s="58"/>
      <c r="F105" s="56">
        <f>D105*E105</f>
        <v>0</v>
      </c>
    </row>
    <row r="106" spans="1:6" ht="409.5">
      <c r="A106" s="5">
        <v>2</v>
      </c>
      <c r="B106" s="6" t="s">
        <v>131</v>
      </c>
      <c r="C106" s="11" t="s">
        <v>41</v>
      </c>
      <c r="D106" s="12">
        <v>14.5</v>
      </c>
      <c r="E106" s="58"/>
      <c r="F106" s="56">
        <f>D106*E106</f>
        <v>0</v>
      </c>
    </row>
    <row r="107" spans="1:6" ht="409.5">
      <c r="A107" s="5">
        <v>3</v>
      </c>
      <c r="B107" s="6" t="s">
        <v>132</v>
      </c>
      <c r="C107" s="11" t="s">
        <v>41</v>
      </c>
      <c r="D107" s="12">
        <f>13.1+12.5+16.1+11.6</f>
        <v>53.300000000000004</v>
      </c>
      <c r="E107" s="58"/>
      <c r="F107" s="56">
        <f>D107*E107</f>
        <v>0</v>
      </c>
    </row>
    <row r="108" spans="1:6" ht="409.5">
      <c r="A108" s="5">
        <v>4</v>
      </c>
      <c r="B108" s="64" t="s">
        <v>133</v>
      </c>
      <c r="C108" s="65" t="s">
        <v>134</v>
      </c>
      <c r="D108" s="12">
        <v>10</v>
      </c>
      <c r="E108" s="58"/>
      <c r="F108" s="56">
        <f>D108*E108</f>
        <v>0</v>
      </c>
    </row>
    <row r="109" spans="1:6" ht="42.5" thickBot="1">
      <c r="A109" s="5"/>
      <c r="B109" s="13" t="s">
        <v>135</v>
      </c>
      <c r="C109" s="11"/>
      <c r="D109" s="11"/>
      <c r="E109" s="58"/>
      <c r="F109" s="59">
        <f>SUM(F105:F108)</f>
        <v>0</v>
      </c>
    </row>
    <row r="110" spans="1:6" ht="18">
      <c r="A110" s="14" t="s">
        <v>136</v>
      </c>
      <c r="B110" s="7" t="s">
        <v>137</v>
      </c>
      <c r="C110" s="8"/>
      <c r="D110" s="9"/>
      <c r="E110" s="60"/>
      <c r="F110" s="61"/>
    </row>
    <row r="111" spans="1:6" ht="409.5">
      <c r="A111" s="5">
        <v>1</v>
      </c>
      <c r="B111" s="10" t="s">
        <v>138</v>
      </c>
      <c r="C111" s="11" t="s">
        <v>41</v>
      </c>
      <c r="D111" s="12" t="s">
        <v>139</v>
      </c>
      <c r="E111" s="55"/>
      <c r="F111" s="56"/>
    </row>
    <row r="112" spans="1:6" ht="42.5" thickBot="1">
      <c r="A112" s="5"/>
      <c r="B112" s="13" t="s">
        <v>140</v>
      </c>
      <c r="C112" s="11"/>
      <c r="D112" s="11"/>
      <c r="E112" s="55"/>
      <c r="F112" s="59">
        <f>SUM(F111:F111)</f>
        <v>0</v>
      </c>
    </row>
    <row r="113" spans="1:6" ht="18">
      <c r="A113" s="14" t="s">
        <v>141</v>
      </c>
      <c r="B113" s="7" t="s">
        <v>142</v>
      </c>
      <c r="C113" s="8"/>
      <c r="D113" s="9"/>
      <c r="E113" s="60"/>
      <c r="F113" s="61"/>
    </row>
    <row r="114" spans="1:6" ht="409.5">
      <c r="A114" s="66">
        <v>1</v>
      </c>
      <c r="B114" s="10" t="s">
        <v>143</v>
      </c>
      <c r="C114" s="65" t="s">
        <v>134</v>
      </c>
      <c r="D114" s="67">
        <v>2</v>
      </c>
      <c r="E114" s="68"/>
      <c r="F114" s="56">
        <f>D114*E114</f>
        <v>0</v>
      </c>
    </row>
    <row r="115" spans="1:6" ht="409.5">
      <c r="A115" s="66">
        <v>2</v>
      </c>
      <c r="B115" s="69" t="s">
        <v>144</v>
      </c>
      <c r="C115" s="65" t="s">
        <v>145</v>
      </c>
      <c r="D115" s="67">
        <v>25.8</v>
      </c>
      <c r="E115" s="68"/>
      <c r="F115" s="56">
        <f>D115*E115</f>
        <v>0</v>
      </c>
    </row>
    <row r="116" spans="1:6" ht="409.5">
      <c r="A116" s="66">
        <v>3</v>
      </c>
      <c r="B116" s="69" t="s">
        <v>146</v>
      </c>
      <c r="C116" s="65" t="s">
        <v>145</v>
      </c>
      <c r="D116" s="67">
        <v>6</v>
      </c>
      <c r="E116" s="68"/>
      <c r="F116" s="56">
        <f>D116*E116</f>
        <v>0</v>
      </c>
    </row>
    <row r="117" spans="1:6" ht="409.5">
      <c r="A117" s="66">
        <v>4</v>
      </c>
      <c r="B117" s="70" t="s">
        <v>147</v>
      </c>
      <c r="C117" s="11" t="s">
        <v>41</v>
      </c>
      <c r="D117" s="67">
        <f>38*1.8</f>
        <v>68.400000000000006</v>
      </c>
      <c r="E117" s="68"/>
      <c r="F117" s="56">
        <f>D117*E117</f>
        <v>0</v>
      </c>
    </row>
    <row r="118" spans="1:6" ht="409.5">
      <c r="A118" s="71">
        <v>5</v>
      </c>
      <c r="B118" s="72" t="s">
        <v>148</v>
      </c>
      <c r="C118" s="73" t="s">
        <v>145</v>
      </c>
      <c r="D118" s="67">
        <v>30</v>
      </c>
      <c r="E118" s="68"/>
      <c r="F118" s="56">
        <f>D118*E118</f>
        <v>0</v>
      </c>
    </row>
    <row r="119" spans="1:6" ht="42.5" thickBot="1">
      <c r="A119" s="66"/>
      <c r="B119" s="74" t="s">
        <v>149</v>
      </c>
      <c r="C119" s="65"/>
      <c r="D119" s="75"/>
      <c r="E119" s="68"/>
      <c r="F119" s="59">
        <f>SUM(F114:F118)</f>
        <v>0</v>
      </c>
    </row>
    <row r="120" spans="1:6" ht="182.5" thickBot="1">
      <c r="A120" s="76"/>
      <c r="B120" s="77" t="s">
        <v>150</v>
      </c>
      <c r="C120" s="9"/>
      <c r="D120" s="9"/>
      <c r="E120" s="78"/>
      <c r="F120" s="79">
        <f>F119+F112+F109+F102+F87+F83+F76+F68+F60+F50+F39</f>
        <v>0</v>
      </c>
    </row>
    <row r="121" spans="1:6" ht="23">
      <c r="A121" s="20"/>
      <c r="B121" s="82" t="s">
        <v>151</v>
      </c>
    </row>
    <row r="122" spans="1:6" ht="17.5">
      <c r="A122" s="35">
        <v>1</v>
      </c>
      <c r="B122" s="34" t="s">
        <v>152</v>
      </c>
    </row>
    <row r="123" spans="1:6" ht="17.5">
      <c r="A123" s="35">
        <v>2</v>
      </c>
      <c r="B123" s="34" t="s">
        <v>153</v>
      </c>
    </row>
    <row r="124" spans="1:6" ht="17.5">
      <c r="A124" s="35">
        <v>3</v>
      </c>
      <c r="B124" s="83" t="s">
        <v>154</v>
      </c>
    </row>
    <row r="125" spans="1:6" ht="17.5">
      <c r="A125" s="35">
        <v>4</v>
      </c>
      <c r="B125" s="84" t="s">
        <v>155</v>
      </c>
    </row>
    <row r="126" spans="1:6" ht="17.5">
      <c r="A126" s="35">
        <v>5</v>
      </c>
      <c r="B126" s="84" t="s">
        <v>156</v>
      </c>
    </row>
    <row r="127" spans="1:6" ht="17.5">
      <c r="A127" s="35">
        <v>6</v>
      </c>
      <c r="B127" s="84" t="s">
        <v>157</v>
      </c>
    </row>
    <row r="128" spans="1:6" ht="17.5">
      <c r="A128" s="35">
        <v>7</v>
      </c>
      <c r="B128" s="84" t="s">
        <v>158</v>
      </c>
    </row>
    <row r="129" spans="1:2" ht="17.5">
      <c r="A129" s="35">
        <v>8</v>
      </c>
      <c r="B129" s="84" t="s">
        <v>159</v>
      </c>
    </row>
    <row r="130" spans="1:2" ht="17.5">
      <c r="A130" s="35">
        <v>10</v>
      </c>
      <c r="B130" s="84" t="s">
        <v>160</v>
      </c>
    </row>
    <row r="131" spans="1:2" ht="17.5">
      <c r="A131" s="35">
        <v>11</v>
      </c>
      <c r="B131" s="84" t="s">
        <v>161</v>
      </c>
    </row>
    <row r="132" spans="1:2" ht="17.5">
      <c r="A132" s="35">
        <v>12</v>
      </c>
      <c r="B132" s="84" t="s">
        <v>162</v>
      </c>
    </row>
    <row r="133" spans="1:2" ht="17.5">
      <c r="A133" s="35">
        <v>13</v>
      </c>
      <c r="B133" s="84" t="s">
        <v>163</v>
      </c>
    </row>
    <row r="134" spans="1:2" ht="17.5">
      <c r="A134" s="35">
        <v>14</v>
      </c>
      <c r="B134" s="21" t="s">
        <v>164</v>
      </c>
    </row>
    <row r="135" spans="1:2" ht="17.5">
      <c r="A135" s="35">
        <v>15</v>
      </c>
      <c r="B135" s="21"/>
    </row>
    <row r="136" spans="1:2" ht="17.5">
      <c r="A136" s="35">
        <v>16</v>
      </c>
      <c r="B136" s="21" t="s">
        <v>165</v>
      </c>
    </row>
  </sheetData>
  <mergeCells count="1">
    <mergeCell ref="D46:D4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2024-02-28T11:54:23Z</dcterms:modified>
</cp:coreProperties>
</file>