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wmf" ContentType="image/x-w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Smrutika Thoti\OneDrive - Travel food Services\Delhi\Delhi-T1\Delhi-T1 Dominos\FAS\"/>
    </mc:Choice>
  </mc:AlternateContent>
  <bookViews>
    <workbookView xWindow="0" yWindow="0" windowWidth="20490" windowHeight="7650"/>
  </bookViews>
  <sheets>
    <sheet name="FAS" sheetId="10" r:id="rId1"/>
    <sheet name="Material Specifications" sheetId="3" r:id="rId2"/>
    <sheet name="Fire Make" sheetId="4" r:id="rId3"/>
    <sheet name="Electrical ,CCTV &amp; PA Make" sheetId="5" r:id="rId4"/>
    <sheet name="Toilet Specs" sheetId="7" r:id="rId5"/>
  </sheets>
  <definedNames>
    <definedName name="_xlnm._FilterDatabase" localSheetId="0" hidden="1">FAS!$C$11:$I$24</definedName>
    <definedName name="_xlnm.Print_Area" localSheetId="4">'Toilet Specs'!$A$1:$E$11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3" i="10" l="1"/>
  <c r="I22" i="10"/>
  <c r="I21" i="10"/>
  <c r="I20" i="10"/>
  <c r="I19" i="10"/>
  <c r="I18" i="10"/>
  <c r="I17" i="10"/>
  <c r="I16" i="10"/>
  <c r="I15" i="10"/>
  <c r="I14" i="10"/>
  <c r="I13" i="10"/>
  <c r="I24" i="10" l="1"/>
  <c r="A86" i="5" l="1"/>
  <c r="A87" i="5" s="1"/>
  <c r="A88" i="5" s="1"/>
  <c r="A89" i="5" s="1"/>
  <c r="A90" i="5" s="1"/>
  <c r="A91" i="5" s="1"/>
  <c r="A92" i="5" s="1"/>
  <c r="A93" i="5" s="1"/>
  <c r="A94" i="5" s="1"/>
  <c r="A95" i="5" s="1"/>
  <c r="A96" i="5" s="1"/>
</calcChain>
</file>

<file path=xl/sharedStrings.xml><?xml version="1.0" encoding="utf-8"?>
<sst xmlns="http://schemas.openxmlformats.org/spreadsheetml/2006/main" count="532" uniqueCount="408">
  <si>
    <t>1. Partition, Panelling - Sq. Ft area – one side only</t>
  </si>
  <si>
    <t>2. Storage Units - Sq. Ft area – Front elevation length x Front Finished height</t>
  </si>
  <si>
    <t>3. False Ceiling - Sq. Ft area – Flat surface area in reflected ceiling plan</t>
  </si>
  <si>
    <t xml:space="preserve">4. Flooring - Sq. Ft. area – Internal area contained within skirting                                       </t>
  </si>
  <si>
    <t>5. Pls Note Only Bison , Marine Ply and Wpc Board to be used instead of Commercial Ply</t>
  </si>
  <si>
    <t>6. Chiseling work included in the items or else specified</t>
  </si>
  <si>
    <t>8. All Items Rates are inclusive of material lead &amp; lift charges.</t>
  </si>
  <si>
    <t>A</t>
  </si>
  <si>
    <t>a</t>
  </si>
  <si>
    <t>a.1</t>
  </si>
  <si>
    <t>b</t>
  </si>
  <si>
    <t>Nos.</t>
  </si>
  <si>
    <t>c</t>
  </si>
  <si>
    <t>d</t>
  </si>
  <si>
    <t>e</t>
  </si>
  <si>
    <t>c.1</t>
  </si>
  <si>
    <t>g</t>
  </si>
  <si>
    <t>f</t>
  </si>
  <si>
    <t>B</t>
  </si>
  <si>
    <t>e.1</t>
  </si>
  <si>
    <t>D</t>
  </si>
  <si>
    <t>d.1</t>
  </si>
  <si>
    <t>C</t>
  </si>
  <si>
    <t>No.</t>
  </si>
  <si>
    <t>E</t>
  </si>
  <si>
    <t>WC</t>
  </si>
  <si>
    <t>Wash Basin</t>
  </si>
  <si>
    <t>Soap Dispenser</t>
  </si>
  <si>
    <t>G</t>
  </si>
  <si>
    <t>Fire Detection and Alarm System</t>
  </si>
  <si>
    <t>Supply, installation, testing &amp; commissioning of Conventional Type optical Smoke Detector with inbuilt scattered light measurement, rate of rise and fixed temperature based technology and LED indication should be on the centre of the detector with mounting base complete as required.</t>
  </si>
  <si>
    <t xml:space="preserve">Supply, Installation, testing &amp; commissioning of addressable type smoke Detector with floating sensitivity  Complete with all accessories like base, base box, etc. to be installed under / above false ceiling, roof and concealed space, etc. complete as required. </t>
  </si>
  <si>
    <t xml:space="preserve">Supply, Installation, testing &amp; commissioning of addressable type Heat Detector (fixed cum-rate of rise type) with fix temperature at 78 o C complete with all fixing accessories like base, base box, etc to be installed under /above false ceiling, roof and concealed space, etc complete as required. </t>
  </si>
  <si>
    <t>Supply, installation, testing &amp; commissioning of conventional Manual Call Point (break glass type)complete with push button,enclosed in box with provision of conduit/cable coupling.The unit to be painted fire red outside ,white inside and written "in case of fire break glass" or as required.</t>
  </si>
  <si>
    <t>Supply, Installation, testing &amp; commissioning of addressable type manual call point (break glass type) complete with push button, enclosed in box with provision for cable or conduit coupling. The unit to be painted fire red outside, white inside and written 'In case of fire break glass'.</t>
  </si>
  <si>
    <t>Supply, installation, testing &amp; commissioning of Conventional Hooter cum Strobe complete as required.110 cd light &amp; 85 dB adjustable at different locations complete with all fixing accessories etc under false ceiling ,roof,wall etc complete as required.</t>
  </si>
  <si>
    <t>Supply, Installation, testing &amp; commissioning of hoooters (Specification :- 110 cd light &amp; 85 dB with adjustable DB)  at different locations complete with all fixing accessories, etc under false ceiling roof, wall etc.  complete as required.</t>
  </si>
  <si>
    <t>Set</t>
  </si>
  <si>
    <t xml:space="preserve">Supplying, erecting, testing and commissioning the addressable type Fire Alarm Control Panel (FACP) with standard accessories complete </t>
  </si>
  <si>
    <t xml:space="preserve">Supplying and erecting PVC armoured cable 2 core 1.5 sq. mm FRLS copper conductor complete erected on wall / celling  as per specification </t>
  </si>
  <si>
    <t>Mtr.</t>
  </si>
  <si>
    <t>Supply installation testing and comissioning of Hood supression system(Ceasefire or equivalent).</t>
  </si>
  <si>
    <t>H</t>
  </si>
  <si>
    <t>I</t>
  </si>
  <si>
    <t>G.1.0</t>
  </si>
  <si>
    <t>Sub Total of G.1.0</t>
  </si>
  <si>
    <t xml:space="preserve">Dominos - Standard schedule of Materials </t>
  </si>
  <si>
    <t>SR.NO</t>
  </si>
  <si>
    <t xml:space="preserve">Item </t>
  </si>
  <si>
    <t>Material Code</t>
  </si>
  <si>
    <t>Materials</t>
  </si>
  <si>
    <t>Size in MM</t>
  </si>
  <si>
    <t>Vendor /Code (OPT-01)</t>
  </si>
  <si>
    <t>Vendor / Code (OPT -02)</t>
  </si>
  <si>
    <t>Refer dwg no</t>
  </si>
  <si>
    <t>Floor Tiles</t>
  </si>
  <si>
    <t>FF01</t>
  </si>
  <si>
    <t xml:space="preserve">Vitrified Tiles </t>
  </si>
  <si>
    <t>600 x 600</t>
  </si>
  <si>
    <t>Somany -Ethos grey 600 x 600 mm</t>
  </si>
  <si>
    <t>FF02</t>
  </si>
  <si>
    <t xml:space="preserve">Polished Vitrified Tiles </t>
  </si>
  <si>
    <t>FF03</t>
  </si>
  <si>
    <t xml:space="preserve">Full bodied Vitrified Tiles </t>
  </si>
  <si>
    <t>300X1200(tread); 600X1200 (slab size)</t>
  </si>
  <si>
    <t>Somany - Largo Stepon Verde
300 x 1200 &amp;
Largo Riser Verde 200 x 1200</t>
  </si>
  <si>
    <t>FF04</t>
  </si>
  <si>
    <t>130X800</t>
  </si>
  <si>
    <t>Kajaria - Shesham Rosewood
 130 x 800 mm</t>
  </si>
  <si>
    <t>Somany - Strio Hector Wood Teak
196x1200</t>
  </si>
  <si>
    <t>FF05</t>
  </si>
  <si>
    <t>Kajaria -Shesham Nero
130 x 800 mm</t>
  </si>
  <si>
    <t>Somany - Strio Salis Wood Wange
196x1200</t>
  </si>
  <si>
    <t>Wall Tiles</t>
  </si>
  <si>
    <t>Brick Tiles</t>
  </si>
  <si>
    <t>BK01</t>
  </si>
  <si>
    <t>Exterior Grade-Aggregate Material-German Handmade</t>
  </si>
  <si>
    <t>12mmX8"X2.5"</t>
  </si>
  <si>
    <t>Articlad - ACG 795</t>
  </si>
  <si>
    <t>Booth Seating Area Wall</t>
  </si>
  <si>
    <t>BK02</t>
  </si>
  <si>
    <t>Articlad -ACG 555</t>
  </si>
  <si>
    <t xml:space="preserve">Storefront </t>
  </si>
  <si>
    <t>TL01</t>
  </si>
  <si>
    <t>TL02</t>
  </si>
  <si>
    <t>Counter Cladding Tiles</t>
  </si>
  <si>
    <t>Tiles</t>
  </si>
  <si>
    <t>Kajaria -Shesham Oak
130 x 800 mm</t>
  </si>
  <si>
    <t>Somany - Strio Carrisa Wood Robble
196x1200</t>
  </si>
  <si>
    <t>Counter Fascia</t>
  </si>
  <si>
    <t>Counter &amp; Floor</t>
  </si>
  <si>
    <t>Kajaria - Mahogany
130 x 800 mm</t>
  </si>
  <si>
    <t>Somany - Strio Rovver wood teak
196x1200</t>
  </si>
  <si>
    <t>Shesham Rosewood
130 x 800 mm</t>
  </si>
  <si>
    <t>Toilet Tiles</t>
  </si>
  <si>
    <t>Floor Tile</t>
  </si>
  <si>
    <t>Vetrified Tiles</t>
  </si>
  <si>
    <t>300X600</t>
  </si>
  <si>
    <t>Toilet Detail-770</t>
  </si>
  <si>
    <t>Wall Tile</t>
  </si>
  <si>
    <t>Granite</t>
  </si>
  <si>
    <t xml:space="preserve">Granite stone </t>
  </si>
  <si>
    <t>Corian</t>
  </si>
  <si>
    <t>Corian Counter</t>
  </si>
  <si>
    <t>LG ASPEN SNOW - AS 610</t>
  </si>
  <si>
    <t>SAMSUNG ASPEN GLOW -AG  636</t>
  </si>
  <si>
    <t>REHAU -FORST WHITE 180L</t>
  </si>
  <si>
    <t xml:space="preserve">Laminates / Veneer </t>
  </si>
  <si>
    <t>Laminate</t>
  </si>
  <si>
    <t>LAM 01</t>
  </si>
  <si>
    <t>Generic Drawing</t>
  </si>
  <si>
    <t>LAM 02</t>
  </si>
  <si>
    <t>Paint</t>
  </si>
  <si>
    <t>Paint shade</t>
  </si>
  <si>
    <t>WF 01</t>
  </si>
  <si>
    <t xml:space="preserve">Lustre paint </t>
  </si>
  <si>
    <t>Decoration Plan - 140</t>
  </si>
  <si>
    <t>WF 02</t>
  </si>
  <si>
    <t xml:space="preserve">Texture </t>
  </si>
  <si>
    <t>Sl. No.</t>
  </si>
  <si>
    <t>Product Description</t>
  </si>
  <si>
    <t>UOM</t>
  </si>
  <si>
    <t>Qty. per Store</t>
  </si>
  <si>
    <t>Approved Make</t>
  </si>
  <si>
    <t>Approved Model No.</t>
  </si>
  <si>
    <t>Qty per store</t>
  </si>
  <si>
    <t>25x25x1500 mm ht. SS Brush finish square handle with lock</t>
  </si>
  <si>
    <t>Ozone</t>
  </si>
  <si>
    <t>OGHC-S5(35X1500)SSS</t>
  </si>
  <si>
    <t>Top Pivot Fitting for Glass Door</t>
  </si>
  <si>
    <t>OFS-ACC-TP</t>
  </si>
  <si>
    <t>Floor Spring</t>
  </si>
  <si>
    <t>FS-9400 STD</t>
  </si>
  <si>
    <t>100 mm wide Double Action SS Hinges</t>
  </si>
  <si>
    <t>OZ-SSBH-SSS</t>
  </si>
  <si>
    <t>Door Closure</t>
  </si>
  <si>
    <t>RO</t>
  </si>
  <si>
    <t>Dorma</t>
  </si>
  <si>
    <t>TS 72</t>
  </si>
  <si>
    <t>Door Handle (22mm Ø x 300mm length) – Single Leaf Flush Door</t>
  </si>
  <si>
    <t>ART No. TGDI30033S</t>
  </si>
  <si>
    <t>Door Lock (for flush doors other than Toilet)</t>
  </si>
  <si>
    <t>OZ-NL-22-STD SSS</t>
  </si>
  <si>
    <t>New Chrome Bathroom Vacant –Engaged Indicator Door Lock</t>
  </si>
  <si>
    <t>DOORCRAFT</t>
  </si>
  <si>
    <t>SILVER LSTN-10</t>
  </si>
  <si>
    <t>Doorcraft</t>
  </si>
  <si>
    <t>Tower Bolt</t>
  </si>
  <si>
    <t>OZ-B-SII</t>
  </si>
  <si>
    <t>Adhesives</t>
  </si>
  <si>
    <t>Make - Jivanjor (Multi-purpose Wood Adhesive for long lasting bonds)</t>
  </si>
  <si>
    <t>All Rounder 
(Synthetic Resin Adhesive)</t>
  </si>
  <si>
    <t>Make - Jivanjor  All Rounder is a ready to use premium quality white adhesive specially formulated to give unmatched bond strength, it is also enriched with special preservatives to prevent any bacterial growth during storage therefore providing it with a prolonged life.</t>
  </si>
  <si>
    <t>Termilok
(Anti Termite wood
 Preservative)</t>
  </si>
  <si>
    <t>(Prevents and kills Termites and Borers instantly,Penetrates deep into the wood
Eco- Friendly and easy to apply product)</t>
  </si>
  <si>
    <t>Champion Super
(Synthetic Rubber Adhesive)</t>
  </si>
  <si>
    <t>Make - Jivanjor  (Champion is a high performance synthetic rubber based adhesive with Solvent based Adhesive Fast curing 
&amp; drying properties ,Delivers superior bond strength.)</t>
  </si>
  <si>
    <t xml:space="preserve">LIST OF APPROVED MAKES FOR FIRE FIGHTING </t>
  </si>
  <si>
    <t>S.NO.</t>
  </si>
  <si>
    <t>ITEMS</t>
  </si>
  <si>
    <t xml:space="preserve">APPROVED LIST </t>
  </si>
  <si>
    <t>FIRE ALARM SYSTEM</t>
  </si>
  <si>
    <t>SMOKE/HEAT DETECTOR WITH BASES (UL  LISTED/ FM APPROVED)</t>
  </si>
  <si>
    <t>APPOLO / SYSTEM SENSOR / APOLLO / RAVEL/</t>
  </si>
  <si>
    <t>FIRE ALARM PANEL  (UL  LISTED/ FM APPROVED)</t>
  </si>
  <si>
    <t xml:space="preserve">AGNI / RAVEL </t>
  </si>
  <si>
    <t>MANUAL CALL POINT /  HOOTER / RESPONSE INDICATOR (UL LISTED / FM APPROVED)</t>
  </si>
  <si>
    <t>Agni or equivalent</t>
  </si>
  <si>
    <t xml:space="preserve"> CABLE</t>
  </si>
  <si>
    <t>POLYCAB / FINOLEX / RR KABEEL</t>
  </si>
  <si>
    <t>FIRE EXTINGUISHERS</t>
  </si>
  <si>
    <t>MINIMAX  / CEASE FIRE</t>
  </si>
  <si>
    <t>Hood supression system</t>
  </si>
  <si>
    <t>Ceasefire/Swastik/Anshul</t>
  </si>
  <si>
    <t>Approved Make List for Electrical / Instrument  works</t>
  </si>
  <si>
    <t>Sr. No</t>
  </si>
  <si>
    <t>Item Description</t>
  </si>
  <si>
    <t>Transformer / CSS</t>
  </si>
  <si>
    <t>Volt amp/ ABB/ Kirloskar/ CG</t>
  </si>
  <si>
    <t>VCB /HT Breaker Panel</t>
  </si>
  <si>
    <t>ABB / L&amp;T /Megavin/ Siemens / Schneider</t>
  </si>
  <si>
    <t>RMU with Cubicle</t>
  </si>
  <si>
    <t>CT’s / PT’s</t>
  </si>
  <si>
    <t xml:space="preserve"> L&amp;T/ Siemens/ AE / Indcoil / Kappa / Ricco / Pragati / Megavin </t>
  </si>
  <si>
    <t>HT Metering</t>
  </si>
  <si>
    <t>Huphen</t>
  </si>
  <si>
    <t>LT panels</t>
  </si>
  <si>
    <t>ABB/ L&amp;T/ Seimens/ Schneider/ Legrand/ Rettal Urmi Technology/Kulaswaminee or  Vendors Shall be CPRI / ERDA Approved)</t>
  </si>
  <si>
    <t>D.B.</t>
  </si>
  <si>
    <t>Legrand,Schneider,Siemens</t>
  </si>
  <si>
    <t>Air circuit Breaker</t>
  </si>
  <si>
    <t>L&amp;T/ ABB /  Legrand/ Schneider/ Seimens</t>
  </si>
  <si>
    <t>MCB / ELCB / RCCB / ISOLATORS / MCCB /DISTRIBUTION BOARDS</t>
  </si>
  <si>
    <t>Surge Protection Device</t>
  </si>
  <si>
    <t>L&amp;T/ABB/Legrand.</t>
  </si>
  <si>
    <t>SFU / Fuse Switch Unit</t>
  </si>
  <si>
    <t>L&amp;T/ ABB /  Legrand/ Schneider/ Seimens / Crompton</t>
  </si>
  <si>
    <t>HRC Fuses</t>
  </si>
  <si>
    <t>Capacitor</t>
  </si>
  <si>
    <t>L &amp; T / Malde/ Epcos/ Trinity</t>
  </si>
  <si>
    <t>APFC Relay</t>
  </si>
  <si>
    <t xml:space="preserve">L &amp; T / GEC / Emercon / Alstom </t>
  </si>
  <si>
    <t>Contactor / Timer / Starter</t>
  </si>
  <si>
    <t>L &amp; T / ABB</t>
  </si>
  <si>
    <t>Relays</t>
  </si>
  <si>
    <t>Timer</t>
  </si>
  <si>
    <t>Ammeter / Voltmeter / Power factor meter / Frequency meter / Energy meter</t>
  </si>
  <si>
    <t>Elmeasure/ ABB/ L&amp;T/ Legrand/ Trinity/ Schnieder</t>
  </si>
  <si>
    <t>Changeover Switch</t>
  </si>
  <si>
    <t>L&amp;T/ ABB/ C&amp; S</t>
  </si>
  <si>
    <t>Rotary Switch / Selector Switch</t>
  </si>
  <si>
    <t>Siemens / L &amp; T / GE / Kaycee</t>
  </si>
  <si>
    <t>Lightning  Pro. System</t>
  </si>
  <si>
    <t>ABB/ Synergy / Indelec / Stormaster(LPI)/ JEF</t>
  </si>
  <si>
    <t>UPS</t>
  </si>
  <si>
    <t>Eaton/ Emerson/ Socomech</t>
  </si>
  <si>
    <t>Batteries</t>
  </si>
  <si>
    <t xml:space="preserve">Exide / Amaron / Panasonic </t>
  </si>
  <si>
    <t>HT /LT  Cables</t>
  </si>
  <si>
    <t>Polycab/ RR/ KEI/havells</t>
  </si>
  <si>
    <t>Cables &amp; Wires</t>
  </si>
  <si>
    <t>Polycab/ RR/ KEI/havells/panasonic</t>
  </si>
  <si>
    <t>Fire survival cable</t>
  </si>
  <si>
    <t>AFW / FR Tek / Ravin / Bontn / Tyco</t>
  </si>
  <si>
    <t>Cable Glands- Double Compression</t>
  </si>
  <si>
    <t>Dowels / Bracco / Comet</t>
  </si>
  <si>
    <t>Cable Jointing</t>
  </si>
  <si>
    <t>Raychem / M Seal</t>
  </si>
  <si>
    <t>Copper multi-strand wires</t>
  </si>
  <si>
    <t xml:space="preserve">Polycab /  KEI / RR /Finolex / Gloster </t>
  </si>
  <si>
    <t>Lugs</t>
  </si>
  <si>
    <t>Cable Tray &amp; Race Ways (Factory Fabricated)&amp; JB</t>
  </si>
  <si>
    <t xml:space="preserve">Indiana/ Legrand/ MK/ Globe / Rico Steel </t>
  </si>
  <si>
    <t>PVC pipes and accessories</t>
  </si>
  <si>
    <t>Precision / Avonplast / AKG /  Modi / Polycab</t>
  </si>
  <si>
    <t>GI pipes</t>
  </si>
  <si>
    <t>Zenith / Tata / Jindal</t>
  </si>
  <si>
    <t>GI Octagonal Poles</t>
  </si>
  <si>
    <t>Bajaj / Aster / KL Industries</t>
  </si>
  <si>
    <t xml:space="preserve">High mast </t>
  </si>
  <si>
    <t>Bajaj / Transrail</t>
  </si>
  <si>
    <t xml:space="preserve">Switches / Sockets / TV, Telephone Socket, etc. (modular)- </t>
  </si>
  <si>
    <t xml:space="preserve">L&amp;T/ Legrand / Indoasian/ Anchor ( Wood/Roma ) / MK (Wrapround) / Crabtree (Anthena) </t>
  </si>
  <si>
    <t>Fan Regulator</t>
  </si>
  <si>
    <r>
      <t>MK /Legrand/MDS</t>
    </r>
    <r>
      <rPr>
        <sz val="11"/>
        <color indexed="8"/>
        <rFont val="Calibri"/>
        <family val="2"/>
        <scheme val="minor"/>
      </rPr>
      <t xml:space="preserve"> (To match with the switch / sockets)</t>
    </r>
  </si>
  <si>
    <t>Outdoor Boxes</t>
  </si>
  <si>
    <t>MK/ Clipsal / Henzel / Hunter / Sintex / National</t>
  </si>
  <si>
    <t>Thermometers</t>
  </si>
  <si>
    <t>Indicating Meters</t>
  </si>
  <si>
    <t>Signal Lamps</t>
  </si>
  <si>
    <t>Push Buttons</t>
  </si>
  <si>
    <t>Motor / Motor Used in Air wahser</t>
  </si>
  <si>
    <t xml:space="preserve">Siemens/ ABB/ Crompton/ </t>
  </si>
  <si>
    <t>Main Fire Alarm Panel (UL / FM / LPCB Approved)</t>
  </si>
  <si>
    <t>Notifier/Edwards/Simplex/Apollo</t>
  </si>
  <si>
    <t>Smoke / Heat Detectors with Base (UL / FM / LPCB Approved)</t>
  </si>
  <si>
    <t>Devices &amp; Modules (UL / FM / LPCB Approved)</t>
  </si>
  <si>
    <t>Ceiling fans</t>
  </si>
  <si>
    <t>Crompton / Havells/  Bajaj / Anchor / Orient / Usha /  Khaitan</t>
  </si>
  <si>
    <t>Exhaust / Pedestal Fan</t>
  </si>
  <si>
    <t>Crompton / Bajaj / Anchor / Orient / Usha / Khaitan</t>
  </si>
  <si>
    <t>Fixture</t>
  </si>
  <si>
    <t>Philips / Crompton /Bajaj / Wipro / LT/ Sudhir</t>
  </si>
  <si>
    <t>ELV</t>
  </si>
  <si>
    <t>Telephone Wire / Cables</t>
  </si>
  <si>
    <t>Finolex / Tata (Lucent) / ITL / Skytone / Gemscab / Delton / National / L&amp;T / Polycab</t>
  </si>
  <si>
    <t>Television Coaxial Cable</t>
  </si>
  <si>
    <t>Polycab/ Finolex / RR /RPG / L&amp;T</t>
  </si>
  <si>
    <t>Network cable</t>
  </si>
  <si>
    <t>Digisol / Schneider / Avaya/ Systemec / Finolex / Legrand / Dlink</t>
  </si>
  <si>
    <t>Telephone Instrument</t>
  </si>
  <si>
    <t>BPL / Tata / Siemens /Avaya / Beetel</t>
  </si>
  <si>
    <t>Telephone Tag Box</t>
  </si>
  <si>
    <t>ITL or any equivalent approved make</t>
  </si>
  <si>
    <t>Automatic Voltage Corrector</t>
  </si>
  <si>
    <t>Jindal / GES / Muskaan</t>
  </si>
  <si>
    <t>Annunciator</t>
  </si>
  <si>
    <t>Areva/ Minilec / Alan</t>
  </si>
  <si>
    <t>Terminal Blocks</t>
  </si>
  <si>
    <t>Connect well/ Elmex / Technoplast</t>
  </si>
  <si>
    <t>Ethernet switch</t>
  </si>
  <si>
    <t>Sony / Bosch / AVAYA/ Cisco/ Dlink / DigiSol</t>
  </si>
  <si>
    <t>Patch Panel</t>
  </si>
  <si>
    <t>AVAYA/ Siemens / Dlink / DigiSol / Legrand</t>
  </si>
  <si>
    <t>Rack for patch panel &amp; switches</t>
  </si>
  <si>
    <t>HCL/ Rittal / President / Valrack / Legrand / Digilink</t>
  </si>
  <si>
    <t>Occupancy Sensor / Day Light Sensor</t>
  </si>
  <si>
    <t>Siemens, Legrand</t>
  </si>
  <si>
    <t>BMS system</t>
  </si>
  <si>
    <t>Siemens.</t>
  </si>
  <si>
    <t>Cat 6 UTP wire</t>
  </si>
  <si>
    <t>Legrand, d-link, amps, polycab</t>
  </si>
  <si>
    <t>Telephone/data wiring accessories</t>
  </si>
  <si>
    <t xml:space="preserve">Legrand, d-link, amps, polycab, </t>
  </si>
  <si>
    <t>24 port Patch Panel</t>
  </si>
  <si>
    <t>D-LINK or any other equivalent make</t>
  </si>
  <si>
    <t>UTP Patch cord</t>
  </si>
  <si>
    <t xml:space="preserve">Telephone/ TV/ Network poert (modular)- </t>
  </si>
  <si>
    <t>Legrand/L&amp;T/systimax or Equivalent</t>
  </si>
  <si>
    <t>L&amp;T / Polycab/ Finolex/ D-link or equivalent</t>
  </si>
  <si>
    <t>Legrand / Dlink/ Digisol / Schneider / Avaya/ Systemec / Finolex /</t>
  </si>
  <si>
    <t>EPABX</t>
  </si>
  <si>
    <t>Panasonic/ Systimax/ Avaya / NEC / LG Aria / Siemens / Alcatel</t>
  </si>
  <si>
    <t>Panasonic/ Systimax/Avaya / Beetel</t>
  </si>
  <si>
    <t>ITL or any equivalent</t>
  </si>
  <si>
    <t>Conduit</t>
  </si>
  <si>
    <t>Panasonic/AKG</t>
  </si>
  <si>
    <t>CCTV</t>
  </si>
  <si>
    <t xml:space="preserve"> IP IR Box/Bullet Camera</t>
  </si>
  <si>
    <t>Bosch / Panasonic/ Sony/ Honey well</t>
  </si>
  <si>
    <t>IP IR Fixed Dome Camera</t>
  </si>
  <si>
    <t>IP PTZ Camera</t>
  </si>
  <si>
    <t>Network Video Recorder</t>
  </si>
  <si>
    <t>POE layer 2 Switch</t>
  </si>
  <si>
    <t>CISCO/ D-LINK/ ALLIED TELESIS</t>
  </si>
  <si>
    <t>UTP networking Cat-6 cable</t>
  </si>
  <si>
    <t>MOLEX/ DLINK/COMSCOPE</t>
  </si>
  <si>
    <t xml:space="preserve"> Hard disk</t>
  </si>
  <si>
    <t>WD/ SEAGATE/ Honey well</t>
  </si>
  <si>
    <t xml:space="preserve">40" LED Monitor, Display Resolution : Full HD </t>
  </si>
  <si>
    <t>LG/ Samsung / Sony</t>
  </si>
  <si>
    <t xml:space="preserve">I.S.I. mark Rigid P.V.C. conduit </t>
  </si>
  <si>
    <t>Precision</t>
  </si>
  <si>
    <t xml:space="preserve">POE injector </t>
  </si>
  <si>
    <t>CISCO or any other equivalent make</t>
  </si>
  <si>
    <t xml:space="preserve">Router </t>
  </si>
  <si>
    <t>Emergency Items</t>
  </si>
  <si>
    <t>Rechargeable torch</t>
  </si>
  <si>
    <t>Energizer,prolite</t>
  </si>
  <si>
    <t>Exit signage</t>
  </si>
  <si>
    <t>Prolite,philips, bajaj</t>
  </si>
  <si>
    <t>Notifier/Edwards/Simplex/Morley/System Sensor/Apollo/Ravel</t>
  </si>
  <si>
    <t>Simplex /Notifier/Edwards /Morley/ System Sensor/Apollo/Ravel</t>
  </si>
  <si>
    <t>Dominos Toilet Specifications</t>
  </si>
  <si>
    <t>Regular Stores</t>
  </si>
  <si>
    <t>Current Specs</t>
  </si>
  <si>
    <t>Alternative 1</t>
  </si>
  <si>
    <t>Alternative 2</t>
  </si>
  <si>
    <t xml:space="preserve">Faucet </t>
  </si>
  <si>
    <t>Hindware Quadra</t>
  </si>
  <si>
    <t>CERA-Ruby -Single Lever Faucets - F1005451</t>
  </si>
  <si>
    <t>Parryware VERVE (Ref:T3914A1)</t>
  </si>
  <si>
    <t>Bottle trap</t>
  </si>
  <si>
    <t>Quadra</t>
  </si>
  <si>
    <t>Cera Auxiliaries - Bottle trap</t>
  </si>
  <si>
    <t>Dolphy</t>
  </si>
  <si>
    <t>Dolphy-Automatic Soap Dispenser
-DSDR0112-S</t>
  </si>
  <si>
    <t>Jaquar Automatic Soap Dispenser
Code :SDR-BLC-DJ0160AS</t>
  </si>
  <si>
    <t>Paper Dispenser/
Hand Dryer</t>
  </si>
  <si>
    <t>Kimberly-Clark Aquarius Multi Fold
 Paper Towel Dispenser 70220</t>
  </si>
  <si>
    <t>Aquant 1719/Hindware Magna</t>
  </si>
  <si>
    <t>CERA - Casket
(New Cat No: S2020108)</t>
  </si>
  <si>
    <t>Parryware VERVE (Ref:C0453)</t>
  </si>
  <si>
    <t>Hindware Enigma</t>
  </si>
  <si>
    <t>Cera EWC - Cambell Clean Rim (Cat. No. S1043136)</t>
  </si>
  <si>
    <t>Parryware ORRISA (Ref:C021I)</t>
  </si>
  <si>
    <t>Health Faucet</t>
  </si>
  <si>
    <t>Hindware ABS</t>
  </si>
  <si>
    <t>CERA Health Faucet - F8030106AB</t>
  </si>
  <si>
    <t>Parryware (Ref:T9804A1)</t>
  </si>
  <si>
    <t>Angle Cock</t>
  </si>
  <si>
    <t>Cera Angle Valve (Cat No: F1019201)</t>
  </si>
  <si>
    <t>Parryware - Star Angle valve</t>
  </si>
  <si>
    <t>Dominos ………………….Civil &amp; Interiors BOQ| Ver 3.0</t>
  </si>
  <si>
    <t>7. Scaffolding will be in contractor scope upto 4mtr &amp; Above 4mtr rate will be chargeable. If required for  installation of civil &amp; MEP.</t>
  </si>
  <si>
    <t>Unistone (Zara cotswold) /
MCM(Code -A Series Brick 54058)</t>
  </si>
  <si>
    <t>MCM Clay Tile(Code -K series ,facing brick /052)/Unistone (Dholpur)</t>
  </si>
  <si>
    <t>Spectrum- Grani plast</t>
  </si>
  <si>
    <t>Asain-Fine sand</t>
  </si>
  <si>
    <t>Fevicol (Adhesive)</t>
  </si>
  <si>
    <t>EURONICS-Hand Dryer Metal-EH25NW</t>
  </si>
  <si>
    <t>Floor Tiles - (Customer Area)</t>
  </si>
  <si>
    <t>Floor Tiles - (Kitchen &amp; Back area)</t>
  </si>
  <si>
    <t>Drawing no. -130</t>
  </si>
  <si>
    <t>2(a)</t>
  </si>
  <si>
    <t>FF02a</t>
  </si>
  <si>
    <t>ACP Sheet</t>
  </si>
  <si>
    <t>Rain Drop L143, Nickle grey 6126, Grey tint 8435
Asian Paints</t>
  </si>
  <si>
    <t>ACP sheet for extrnal ceiling</t>
  </si>
  <si>
    <t>Alu Décor- Milky white AD202 Matt finish- Thk 4mm</t>
  </si>
  <si>
    <t>Euro bond- Pure white , code- ER111/ Milky white ER908 (Matt) - Thk 4mm</t>
  </si>
  <si>
    <t>Exterior Textured Paint</t>
  </si>
  <si>
    <t>Alstrong-Pure White AL05 Matt finish</t>
  </si>
  <si>
    <t>Jet Black Granite/ Steel grey Granite</t>
  </si>
  <si>
    <t xml:space="preserve">Kitchen Wall tile </t>
  </si>
  <si>
    <t xml:space="preserve">Back Wall Tile </t>
  </si>
  <si>
    <t>Somany -EC sapphire matt 300x300mm</t>
  </si>
  <si>
    <t>Ceramic wall tile white/ Satin white 300x600mm 
(Plain) Make : -Johnson</t>
  </si>
  <si>
    <t>Ceramic wall tile (Printed) With customize /  Satin white 300x600mm
line work Make : -Johnson</t>
  </si>
  <si>
    <t>Supply, installation, testing &amp; commissioning of 2 zone based conventional Fire alarm control panel with standard set complete as required.</t>
  </si>
  <si>
    <t>Johnson Endura Stepping Stone -DONAPAULA PLAIN 600x600</t>
  </si>
  <si>
    <t>Johson- Plain grey 200x300mm</t>
  </si>
  <si>
    <t>14554 RH Hooked Holz Acasia
MERINOLAM (Subject to management approval)</t>
  </si>
  <si>
    <t>21141 Snow White
MERINOLAM  (Subject to management approval)</t>
  </si>
  <si>
    <t xml:space="preserve">LAM </t>
  </si>
  <si>
    <t>5082 LOUSIANA OAK (Subject to management approval)</t>
  </si>
  <si>
    <t>coal mine 8301
Asian Paints</t>
  </si>
  <si>
    <t>Solemn Grey 8302  (Dark Shade)                                                            Asain paint</t>
  </si>
  <si>
    <t>WFO3</t>
  </si>
  <si>
    <t>Grey Mtter 8304 Light Shade                                          Asain paint</t>
  </si>
  <si>
    <t>Metal Paint</t>
  </si>
  <si>
    <t>Graphite black RAL 9011                                                Asain Paints (Woodtech spectra)</t>
  </si>
  <si>
    <t xml:space="preserve">Grey Mtter 8304 Light Shade   </t>
  </si>
  <si>
    <r>
      <t>Kajaria -Fog Perla</t>
    </r>
    <r>
      <rPr>
        <b/>
        <sz val="11"/>
        <color rgb="FF000000"/>
        <rFont val="Calibri"/>
        <family val="2"/>
      </rPr>
      <t xml:space="preserve"> (Approved)</t>
    </r>
    <r>
      <rPr>
        <sz val="11"/>
        <color theme="1"/>
        <rFont val="Calibri"/>
        <family val="2"/>
        <scheme val="minor"/>
      </rPr>
      <t>. Cool cement/ cool silver</t>
    </r>
    <r>
      <rPr>
        <b/>
        <sz val="11"/>
        <color rgb="FFFF0000"/>
        <rFont val="Calibri"/>
        <family val="2"/>
      </rPr>
      <t xml:space="preserve"> (Subject to POC approval)</t>
    </r>
    <r>
      <rPr>
        <b/>
        <sz val="11"/>
        <color rgb="FF000000"/>
        <rFont val="Calibri"/>
        <family val="2"/>
      </rPr>
      <t xml:space="preserve"> </t>
    </r>
    <r>
      <rPr>
        <sz val="11"/>
        <color theme="1"/>
        <rFont val="Calibri"/>
        <family val="2"/>
        <scheme val="minor"/>
      </rPr>
      <t>(Matt Finish) (Size-600x600)mm</t>
    </r>
  </si>
  <si>
    <r>
      <t>Kajaria-Dessert grey</t>
    </r>
    <r>
      <rPr>
        <b/>
        <sz val="11"/>
        <color rgb="FF000000"/>
        <rFont val="Calibri"/>
        <family val="2"/>
      </rPr>
      <t xml:space="preserve"> (Approved)</t>
    </r>
    <r>
      <rPr>
        <sz val="11"/>
        <color theme="1"/>
        <rFont val="Calibri"/>
        <family val="2"/>
        <scheme val="minor"/>
      </rPr>
      <t>. Cool gris/cairo gris -</t>
    </r>
    <r>
      <rPr>
        <b/>
        <sz val="11"/>
        <color rgb="FFFF0000"/>
        <rFont val="Calibri"/>
        <family val="2"/>
      </rPr>
      <t>(Subject to POC approval</t>
    </r>
    <r>
      <rPr>
        <b/>
        <sz val="11"/>
        <color rgb="FF000000"/>
        <rFont val="Calibri"/>
        <family val="2"/>
      </rPr>
      <t xml:space="preserve">) </t>
    </r>
    <r>
      <rPr>
        <sz val="11"/>
        <color theme="1"/>
        <rFont val="Calibri"/>
        <family val="2"/>
        <scheme val="minor"/>
      </rPr>
      <t>(Matt Finish) (Size-600x600)mm</t>
    </r>
  </si>
  <si>
    <r>
      <t>Kajaria- Terrazzo grey (Full Body) (Size-600x600)mm</t>
    </r>
    <r>
      <rPr>
        <b/>
        <sz val="11"/>
        <rFont val="Calibri"/>
        <family val="2"/>
      </rPr>
      <t xml:space="preserve"> </t>
    </r>
    <r>
      <rPr>
        <b/>
        <sz val="11"/>
        <color rgb="FFFF0000"/>
        <rFont val="Calibri"/>
        <family val="2"/>
      </rPr>
      <t>(Subject to POC approval)</t>
    </r>
  </si>
  <si>
    <r>
      <t>Johnson Endura- Grey plus/ Coated Grey/ Coated grey plus (Size-300x300)mm -</t>
    </r>
    <r>
      <rPr>
        <b/>
        <sz val="11"/>
        <color rgb="FF000000"/>
        <rFont val="Calibri"/>
        <family val="2"/>
      </rPr>
      <t>(Subject to POC approval)</t>
    </r>
  </si>
  <si>
    <r>
      <t>Kajaria -Fog Perla</t>
    </r>
    <r>
      <rPr>
        <b/>
        <sz val="11"/>
        <color rgb="FF000000"/>
        <rFont val="Calibri"/>
        <family val="2"/>
      </rPr>
      <t xml:space="preserve"> ,</t>
    </r>
    <r>
      <rPr>
        <sz val="11"/>
        <color theme="1"/>
        <rFont val="Calibri"/>
        <family val="2"/>
        <scheme val="minor"/>
      </rPr>
      <t xml:space="preserve"> Cool cement/ cool silver</t>
    </r>
    <r>
      <rPr>
        <b/>
        <sz val="11"/>
        <color rgb="FF000000"/>
        <rFont val="Calibri"/>
        <family val="2"/>
      </rPr>
      <t xml:space="preserve">  </t>
    </r>
    <r>
      <rPr>
        <sz val="11"/>
        <color theme="1"/>
        <rFont val="Calibri"/>
        <family val="2"/>
        <scheme val="minor"/>
      </rPr>
      <t>(Matt Finish) (Size-600x600)mm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</si>
</sst>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_(* #,##0.00_);_(* \(#,##0.00\);_(* &quot;-&quot;??_);_(@_)"/>
  </numFmts>
  <fonts count="36">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1"/>
      <color rgb="FF000000"/>
      <name val="Calibri"/>
      <family val="2"/>
    </font>
    <font>
      <sz val="10"/>
      <name val="Arial"/>
      <family val="2"/>
    </font>
    <font>
      <sz val="11"/>
      <color indexed="8"/>
      <name val="Calibri"/>
      <family val="2"/>
      <scheme val="minor"/>
    </font>
    <font>
      <b/>
      <sz val="11"/>
      <color rgb="FFFF0000"/>
      <name val="Calibri"/>
      <family val="2"/>
    </font>
    <font>
      <sz val="11"/>
      <color rgb="FF000000"/>
      <name val="Calibri"/>
      <family val="2"/>
      <scheme val="minor"/>
    </font>
    <font>
      <sz val="11"/>
      <color rgb="FF000000"/>
      <name val="Calibri"/>
      <family val="2"/>
    </font>
    <font>
      <sz val="10"/>
      <name val="MS Sans Serif"/>
      <family val="2"/>
      <charset val="1"/>
    </font>
    <font>
      <sz val="11"/>
      <color indexed="8"/>
      <name val="Calibri"/>
      <family val="2"/>
      <charset val="1"/>
    </font>
    <font>
      <b/>
      <sz val="14"/>
      <color theme="1"/>
      <name val="Calibri"/>
      <family val="2"/>
      <scheme val="minor"/>
    </font>
    <font>
      <sz val="12"/>
      <name val="Arial"/>
      <family val="2"/>
    </font>
    <font>
      <b/>
      <sz val="11"/>
      <color rgb="FF000000"/>
      <name val="Calibri"/>
      <family val="2"/>
      <scheme val="minor"/>
    </font>
    <font>
      <sz val="9"/>
      <color rgb="FF000000"/>
      <name val="Segoe UI"/>
      <family val="2"/>
    </font>
    <font>
      <b/>
      <sz val="14"/>
      <name val="Calibri"/>
      <family val="2"/>
      <scheme val="minor"/>
    </font>
    <font>
      <sz val="11"/>
      <name val="Arial"/>
      <family val="2"/>
    </font>
    <font>
      <b/>
      <u/>
      <sz val="11"/>
      <name val="Calibri"/>
      <family val="2"/>
      <scheme val="minor"/>
    </font>
    <font>
      <sz val="11"/>
      <color theme="1"/>
      <name val="Calibri Light"/>
      <family val="1"/>
      <scheme val="major"/>
    </font>
    <font>
      <sz val="10"/>
      <color rgb="FF1E323B"/>
      <name val="HelveticaNeueLT Com 45 Lt"/>
    </font>
    <font>
      <sz val="11"/>
      <name val="Calibri"/>
      <family val="2"/>
    </font>
    <font>
      <sz val="10"/>
      <color theme="1"/>
      <name val="Times New Roman"/>
      <family val="1"/>
    </font>
    <font>
      <sz val="10"/>
      <name val="Times New Roman"/>
      <family val="1"/>
    </font>
    <font>
      <sz val="11"/>
      <color theme="1"/>
      <name val="Times New Roman"/>
      <family val="1"/>
    </font>
    <font>
      <b/>
      <sz val="12"/>
      <name val="Times New Roman"/>
      <family val="1"/>
    </font>
    <font>
      <sz val="12"/>
      <color theme="1"/>
      <name val="Times New Roman"/>
      <family val="1"/>
    </font>
    <font>
      <b/>
      <sz val="12"/>
      <color theme="1"/>
      <name val="Times New Roman"/>
      <family val="1"/>
    </font>
    <font>
      <b/>
      <sz val="10"/>
      <color theme="1"/>
      <name val="Times New Roman"/>
      <family val="1"/>
    </font>
    <font>
      <sz val="10"/>
      <color rgb="FF000000"/>
      <name val="Times New Roman"/>
      <family val="1"/>
    </font>
    <font>
      <b/>
      <sz val="10"/>
      <color rgb="FF000000"/>
      <name val="Times New Roman"/>
      <family val="1"/>
    </font>
    <font>
      <b/>
      <sz val="14"/>
      <color rgb="FF000000"/>
      <name val="Calibri"/>
      <family val="2"/>
    </font>
    <font>
      <sz val="11"/>
      <color theme="1"/>
      <name val="Calibri"/>
      <family val="2"/>
    </font>
    <font>
      <b/>
      <sz val="11"/>
      <name val="Calibri"/>
      <family val="2"/>
    </font>
    <font>
      <sz val="11"/>
      <color rgb="FFFF0000"/>
      <name val="Calibri"/>
      <family val="2"/>
    </font>
  </fonts>
  <fills count="16">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0"/>
        <bgColor rgb="FF000000"/>
      </patternFill>
    </fill>
    <fill>
      <patternFill patternType="solid">
        <fgColor indexed="29"/>
        <bgColor indexed="64"/>
      </patternFill>
    </fill>
    <fill>
      <patternFill patternType="solid">
        <fgColor theme="4" tint="0.59999389629810485"/>
        <bgColor indexed="64"/>
      </patternFill>
    </fill>
    <fill>
      <patternFill patternType="solid">
        <fgColor theme="8"/>
        <bgColor indexed="64"/>
      </patternFill>
    </fill>
    <fill>
      <patternFill patternType="solid">
        <fgColor rgb="FFD9D9D9"/>
        <bgColor rgb="FF000000"/>
      </patternFill>
    </fill>
    <fill>
      <patternFill patternType="solid">
        <fgColor rgb="FFBFBFBF"/>
        <bgColor rgb="FF000000"/>
      </patternFill>
    </fill>
    <fill>
      <patternFill patternType="solid">
        <fgColor rgb="FFFFFFFF"/>
        <bgColor rgb="FF000000"/>
      </patternFill>
    </fill>
    <fill>
      <patternFill patternType="solid">
        <fgColor rgb="FFFFFF00"/>
        <bgColor rgb="FF000000"/>
      </patternFill>
    </fill>
    <fill>
      <patternFill patternType="solid">
        <fgColor rgb="FFA6A6A6"/>
        <bgColor rgb="FF000000"/>
      </patternFill>
    </fill>
    <fill>
      <patternFill patternType="solid">
        <fgColor rgb="FF2F75B5"/>
        <bgColor rgb="FF000000"/>
      </patternFill>
    </fill>
  </fills>
  <borders count="33">
    <border>
      <left/>
      <right/>
      <top/>
      <bottom/>
      <diagonal/>
    </border>
    <border>
      <left style="thin">
        <color indexed="64"/>
      </left>
      <right/>
      <top style="thin">
        <color indexed="64"/>
      </top>
      <bottom/>
      <diagonal/>
    </border>
    <border>
      <left style="medium">
        <color auto="1"/>
      </left>
      <right/>
      <top style="medium">
        <color auto="1"/>
      </top>
      <bottom/>
      <diagonal/>
    </border>
    <border>
      <left/>
      <right/>
      <top style="medium">
        <color auto="1"/>
      </top>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auto="1"/>
      </right>
      <top/>
      <bottom style="medium">
        <color auto="1"/>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bottom style="medium">
        <color indexed="64"/>
      </bottom>
      <diagonal/>
    </border>
    <border>
      <left style="thin">
        <color auto="1"/>
      </left>
      <right style="thin">
        <color auto="1"/>
      </right>
      <top style="medium">
        <color auto="1"/>
      </top>
      <bottom style="medium">
        <color auto="1"/>
      </bottom>
      <diagonal/>
    </border>
    <border>
      <left style="thin">
        <color indexed="64"/>
      </left>
      <right style="thin">
        <color indexed="64"/>
      </right>
      <top/>
      <bottom style="medium">
        <color indexed="64"/>
      </bottom>
      <diagonal/>
    </border>
    <border>
      <left style="thin">
        <color auto="1"/>
      </left>
      <right style="medium">
        <color auto="1"/>
      </right>
      <top/>
      <bottom style="medium">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auto="1"/>
      </top>
      <bottom/>
      <diagonal/>
    </border>
    <border>
      <left/>
      <right style="thin">
        <color auto="1"/>
      </right>
      <top style="thin">
        <color auto="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15">
    <xf numFmtId="0" fontId="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xf numFmtId="0" fontId="6" fillId="0" borderId="0"/>
    <xf numFmtId="164" fontId="6" fillId="0" borderId="0" applyFont="0" applyFill="0" applyBorder="0" applyAlignment="0" applyProtection="0"/>
    <xf numFmtId="0" fontId="1" fillId="0" borderId="0"/>
    <xf numFmtId="0" fontId="11" fillId="0" borderId="0"/>
    <xf numFmtId="43" fontId="1" fillId="0" borderId="0" applyFont="0" applyFill="0" applyBorder="0" applyAlignment="0" applyProtection="0"/>
    <xf numFmtId="0" fontId="1" fillId="0" borderId="0"/>
    <xf numFmtId="0" fontId="12" fillId="0" borderId="0"/>
    <xf numFmtId="0" fontId="6" fillId="0" borderId="0"/>
    <xf numFmtId="0" fontId="6" fillId="0" borderId="0"/>
    <xf numFmtId="164" fontId="1" fillId="0" borderId="0" applyFont="0" applyFill="0" applyBorder="0" applyAlignment="0" applyProtection="0"/>
  </cellStyleXfs>
  <cellXfs count="248">
    <xf numFmtId="0" fontId="0" fillId="0" borderId="0" xfId="0"/>
    <xf numFmtId="0" fontId="0" fillId="2" borderId="8" xfId="0" applyFill="1" applyBorder="1"/>
    <xf numFmtId="0" fontId="0" fillId="0" borderId="8" xfId="0" applyBorder="1" applyAlignment="1">
      <alignment horizontal="center"/>
    </xf>
    <xf numFmtId="0" fontId="0" fillId="0" borderId="8" xfId="0" applyBorder="1"/>
    <xf numFmtId="0" fontId="18" fillId="0" borderId="0" xfId="0" applyFont="1" applyAlignment="1">
      <alignment vertical="top"/>
    </xf>
    <xf numFmtId="0" fontId="3" fillId="0" borderId="8" xfId="0" applyFont="1" applyBorder="1" applyAlignment="1">
      <alignment horizontal="center" vertical="center" wrapText="1"/>
    </xf>
    <xf numFmtId="0" fontId="18" fillId="0" borderId="0" xfId="0" applyFont="1" applyAlignment="1">
      <alignment horizontal="center" vertical="top"/>
    </xf>
    <xf numFmtId="0" fontId="6" fillId="0" borderId="0" xfId="0" applyFont="1"/>
    <xf numFmtId="0" fontId="4" fillId="0" borderId="8" xfId="0" applyFont="1" applyBorder="1" applyAlignment="1">
      <alignment horizontal="center" vertical="top" wrapText="1"/>
    </xf>
    <xf numFmtId="0" fontId="4" fillId="0" borderId="8" xfId="0" applyFont="1" applyBorder="1" applyAlignment="1">
      <alignment horizontal="left" vertical="top" wrapText="1"/>
    </xf>
    <xf numFmtId="0" fontId="18" fillId="2" borderId="0" xfId="0" applyFont="1" applyFill="1" applyAlignment="1">
      <alignment vertical="top"/>
    </xf>
    <xf numFmtId="0" fontId="20" fillId="2" borderId="0" xfId="0" applyFont="1" applyFill="1" applyAlignment="1">
      <alignment vertical="top"/>
    </xf>
    <xf numFmtId="0" fontId="18" fillId="7" borderId="0" xfId="0" applyFont="1" applyFill="1" applyAlignment="1">
      <alignment vertical="top"/>
    </xf>
    <xf numFmtId="0" fontId="18" fillId="0" borderId="0" xfId="0" applyFont="1" applyAlignment="1">
      <alignment horizontal="justify" vertical="top"/>
    </xf>
    <xf numFmtId="0" fontId="14" fillId="0" borderId="0" xfId="5" applyFont="1"/>
    <xf numFmtId="0" fontId="2" fillId="0" borderId="8" xfId="5" applyFont="1" applyBorder="1" applyAlignment="1">
      <alignment horizontal="center" vertical="center"/>
    </xf>
    <xf numFmtId="0" fontId="2" fillId="0" borderId="8" xfId="5" applyFont="1" applyBorder="1" applyAlignment="1">
      <alignment horizontal="left" vertical="center"/>
    </xf>
    <xf numFmtId="0" fontId="1" fillId="0" borderId="8" xfId="5" applyFont="1" applyBorder="1" applyAlignment="1">
      <alignment horizontal="center" vertical="center" wrapText="1"/>
    </xf>
    <xf numFmtId="0" fontId="9" fillId="0" borderId="8" xfId="5" applyFont="1" applyBorder="1" applyAlignment="1">
      <alignment horizontal="left" vertical="center" wrapText="1"/>
    </xf>
    <xf numFmtId="0" fontId="9" fillId="0" borderId="8" xfId="5" applyFont="1" applyFill="1" applyBorder="1" applyAlignment="1">
      <alignment horizontal="left" vertical="center" wrapText="1"/>
    </xf>
    <xf numFmtId="0" fontId="1" fillId="0" borderId="8" xfId="5" applyFont="1" applyBorder="1" applyAlignment="1">
      <alignment horizontal="left" vertical="center" wrapText="1"/>
    </xf>
    <xf numFmtId="0" fontId="0" fillId="0" borderId="8" xfId="5" applyFont="1" applyBorder="1" applyAlignment="1">
      <alignment horizontal="left" vertical="center" wrapText="1"/>
    </xf>
    <xf numFmtId="0" fontId="1" fillId="0" borderId="8" xfId="5" applyFont="1" applyFill="1" applyBorder="1" applyAlignment="1">
      <alignment horizontal="left" vertical="center" wrapText="1"/>
    </xf>
    <xf numFmtId="0" fontId="0" fillId="0" borderId="8" xfId="5" applyFont="1" applyFill="1" applyBorder="1" applyAlignment="1">
      <alignment horizontal="left" vertical="center" wrapText="1"/>
    </xf>
    <xf numFmtId="0" fontId="1" fillId="0" borderId="8" xfId="5" applyFont="1" applyFill="1" applyBorder="1" applyAlignment="1">
      <alignment horizontal="left" vertical="center"/>
    </xf>
    <xf numFmtId="0" fontId="1" fillId="9" borderId="8" xfId="5" applyFont="1" applyFill="1" applyBorder="1" applyAlignment="1">
      <alignment horizontal="center" vertical="center" wrapText="1"/>
    </xf>
    <xf numFmtId="0" fontId="15" fillId="9" borderId="8" xfId="5" applyFont="1" applyFill="1" applyBorder="1" applyAlignment="1">
      <alignment horizontal="left" vertical="center" wrapText="1"/>
    </xf>
    <xf numFmtId="0" fontId="9" fillId="9" borderId="8" xfId="5" applyFont="1" applyFill="1" applyBorder="1" applyAlignment="1">
      <alignment horizontal="left" vertical="center" wrapText="1"/>
    </xf>
    <xf numFmtId="0" fontId="4" fillId="0" borderId="8" xfId="5" applyFont="1" applyBorder="1" applyAlignment="1">
      <alignment horizontal="left" vertical="center" wrapText="1"/>
    </xf>
    <xf numFmtId="0" fontId="4" fillId="0" borderId="8" xfId="5" applyNumberFormat="1" applyFont="1" applyBorder="1" applyAlignment="1">
      <alignment horizontal="left" vertical="center" wrapText="1"/>
    </xf>
    <xf numFmtId="0" fontId="4" fillId="0" borderId="8" xfId="5" applyFont="1" applyBorder="1" applyAlignment="1">
      <alignment horizontal="left" vertical="center"/>
    </xf>
    <xf numFmtId="0" fontId="2" fillId="0" borderId="10" xfId="0" applyFont="1" applyBorder="1" applyAlignment="1">
      <alignment horizontal="center" vertical="center"/>
    </xf>
    <xf numFmtId="0" fontId="0" fillId="0" borderId="10" xfId="0" applyBorder="1" applyAlignment="1">
      <alignment horizontal="left" vertical="center"/>
    </xf>
    <xf numFmtId="0" fontId="2" fillId="0" borderId="8" xfId="0" applyFont="1" applyBorder="1" applyAlignment="1">
      <alignment horizontal="center"/>
    </xf>
    <xf numFmtId="0" fontId="2" fillId="0" borderId="8" xfId="0" applyFont="1" applyBorder="1" applyAlignment="1">
      <alignment horizontal="center" vertical="center"/>
    </xf>
    <xf numFmtId="0" fontId="2" fillId="0" borderId="10" xfId="0" applyFont="1" applyBorder="1" applyAlignment="1">
      <alignment horizontal="left" vertical="center"/>
    </xf>
    <xf numFmtId="0" fontId="4" fillId="0" borderId="8" xfId="0" applyFont="1" applyBorder="1" applyAlignment="1">
      <alignment wrapText="1"/>
    </xf>
    <xf numFmtId="0" fontId="4" fillId="0" borderId="8" xfId="0" applyFont="1" applyBorder="1"/>
    <xf numFmtId="0" fontId="0" fillId="0" borderId="8" xfId="0" applyBorder="1" applyAlignment="1">
      <alignment wrapText="1"/>
    </xf>
    <xf numFmtId="0" fontId="21" fillId="0" borderId="8" xfId="0" applyFont="1" applyBorder="1" applyAlignment="1">
      <alignment wrapText="1"/>
    </xf>
    <xf numFmtId="0" fontId="2" fillId="0" borderId="10" xfId="0" applyFont="1" applyBorder="1" applyAlignment="1">
      <alignment horizontal="left" vertical="center" wrapText="1"/>
    </xf>
    <xf numFmtId="0" fontId="2" fillId="0" borderId="24" xfId="0" applyFont="1" applyBorder="1" applyAlignment="1">
      <alignment horizontal="left" vertical="center"/>
    </xf>
    <xf numFmtId="0" fontId="0" fillId="0" borderId="25" xfId="0" applyBorder="1" applyAlignment="1">
      <alignment horizontal="center"/>
    </xf>
    <xf numFmtId="0" fontId="0" fillId="0" borderId="25" xfId="0" applyBorder="1" applyAlignment="1">
      <alignment wrapText="1"/>
    </xf>
    <xf numFmtId="0" fontId="0" fillId="0" borderId="25" xfId="0" applyBorder="1"/>
    <xf numFmtId="0" fontId="0" fillId="0" borderId="0" xfId="0" applyAlignment="1">
      <alignment horizontal="left" vertical="center"/>
    </xf>
    <xf numFmtId="0" fontId="0" fillId="0" borderId="0" xfId="0" applyAlignment="1">
      <alignment horizontal="center"/>
    </xf>
    <xf numFmtId="0" fontId="21" fillId="2" borderId="8" xfId="0" applyFont="1" applyFill="1" applyBorder="1"/>
    <xf numFmtId="0" fontId="23" fillId="0" borderId="0" xfId="0" applyFont="1" applyFill="1" applyBorder="1" applyAlignment="1">
      <alignment horizontal="center" vertical="center" wrapText="1"/>
    </xf>
    <xf numFmtId="0" fontId="23" fillId="0" borderId="0" xfId="0" applyFont="1" applyFill="1" applyBorder="1" applyAlignment="1">
      <alignment vertical="center" wrapText="1" shrinkToFit="1"/>
    </xf>
    <xf numFmtId="0" fontId="23" fillId="0" borderId="2" xfId="0" applyFont="1" applyFill="1" applyBorder="1" applyAlignment="1">
      <alignment horizontal="center" vertical="center" wrapText="1"/>
    </xf>
    <xf numFmtId="0" fontId="23" fillId="0" borderId="3" xfId="0" applyFont="1" applyFill="1" applyBorder="1" applyAlignment="1">
      <alignment horizontal="center" vertical="center" wrapText="1"/>
    </xf>
    <xf numFmtId="0" fontId="26" fillId="0" borderId="3" xfId="0" applyFont="1" applyFill="1" applyBorder="1" applyAlignment="1">
      <alignment horizontal="left" vertical="center" wrapText="1"/>
    </xf>
    <xf numFmtId="0" fontId="23" fillId="0" borderId="3" xfId="0" applyFont="1" applyFill="1" applyBorder="1" applyAlignment="1">
      <alignment vertical="center" wrapText="1" shrinkToFit="1"/>
    </xf>
    <xf numFmtId="0" fontId="23" fillId="0" borderId="4" xfId="0" applyFont="1" applyFill="1" applyBorder="1" applyAlignment="1">
      <alignment horizontal="center" vertical="center" wrapText="1"/>
    </xf>
    <xf numFmtId="0" fontId="27" fillId="0" borderId="0" xfId="0" applyNumberFormat="1" applyFont="1" applyFill="1" applyBorder="1" applyAlignment="1">
      <alignment vertical="center" wrapText="1"/>
    </xf>
    <xf numFmtId="0" fontId="28" fillId="3" borderId="8" xfId="0" applyFont="1" applyFill="1" applyBorder="1" applyAlignment="1">
      <alignment horizontal="center" vertical="center" wrapText="1" shrinkToFit="1"/>
    </xf>
    <xf numFmtId="0" fontId="28" fillId="4" borderId="8" xfId="0" applyFont="1" applyFill="1" applyBorder="1" applyAlignment="1">
      <alignment horizontal="center" vertical="center" wrapText="1"/>
    </xf>
    <xf numFmtId="43" fontId="24" fillId="0" borderId="8" xfId="1" applyFont="1" applyFill="1" applyBorder="1" applyAlignment="1">
      <alignment horizontal="center" vertical="center" wrapText="1"/>
    </xf>
    <xf numFmtId="0" fontId="28" fillId="5" borderId="8" xfId="0" applyFont="1" applyFill="1" applyBorder="1" applyAlignment="1">
      <alignment vertical="center" wrapText="1"/>
    </xf>
    <xf numFmtId="0" fontId="28" fillId="5" borderId="8" xfId="0" applyFont="1" applyFill="1" applyBorder="1" applyAlignment="1">
      <alignment horizontal="center" vertical="center" wrapText="1"/>
    </xf>
    <xf numFmtId="0" fontId="28" fillId="5" borderId="8" xfId="0" applyFont="1" applyFill="1" applyBorder="1" applyAlignment="1">
      <alignment vertical="center"/>
    </xf>
    <xf numFmtId="0" fontId="29" fillId="5" borderId="8" xfId="0" applyFont="1" applyFill="1" applyBorder="1" applyAlignment="1">
      <alignment vertical="center" wrapText="1"/>
    </xf>
    <xf numFmtId="0" fontId="29" fillId="5" borderId="8" xfId="0" applyFont="1" applyFill="1" applyBorder="1" applyAlignment="1">
      <alignment vertical="center"/>
    </xf>
    <xf numFmtId="43" fontId="29" fillId="5" borderId="8" xfId="1" applyFont="1" applyFill="1" applyBorder="1" applyAlignment="1">
      <alignment vertical="center" wrapText="1"/>
    </xf>
    <xf numFmtId="0" fontId="28" fillId="3" borderId="8" xfId="0" applyFont="1" applyFill="1" applyBorder="1" applyAlignment="1">
      <alignment horizontal="left" vertical="center" wrapText="1" shrinkToFit="1"/>
    </xf>
    <xf numFmtId="43" fontId="28" fillId="3" borderId="8" xfId="1" applyFont="1" applyFill="1" applyBorder="1" applyAlignment="1">
      <alignment horizontal="center" vertical="center" wrapText="1" shrinkToFit="1"/>
    </xf>
    <xf numFmtId="0" fontId="29" fillId="4" borderId="8" xfId="0" applyFont="1" applyFill="1" applyBorder="1" applyAlignment="1">
      <alignment horizontal="center" vertical="center" wrapText="1"/>
    </xf>
    <xf numFmtId="0" fontId="29" fillId="4" borderId="8" xfId="0" applyFont="1" applyFill="1" applyBorder="1" applyAlignment="1">
      <alignment horizontal="center" vertical="center"/>
    </xf>
    <xf numFmtId="43" fontId="29" fillId="4" borderId="8" xfId="1" applyFont="1" applyFill="1" applyBorder="1" applyAlignment="1">
      <alignment horizontal="center" vertical="center" wrapText="1"/>
    </xf>
    <xf numFmtId="0" fontId="28" fillId="4" borderId="8" xfId="0" applyFont="1" applyFill="1" applyBorder="1" applyAlignment="1">
      <alignment horizontal="center" vertical="center"/>
    </xf>
    <xf numFmtId="0" fontId="24" fillId="0" borderId="8" xfId="5" applyFont="1" applyFill="1" applyBorder="1" applyAlignment="1">
      <alignment horizontal="center" vertical="center" wrapText="1"/>
    </xf>
    <xf numFmtId="0" fontId="24" fillId="0" borderId="8" xfId="5" applyFont="1" applyFill="1" applyBorder="1" applyAlignment="1">
      <alignment horizontal="left" vertical="center" wrapText="1"/>
    </xf>
    <xf numFmtId="2" fontId="31" fillId="0" borderId="8" xfId="0" applyNumberFormat="1" applyFont="1" applyFill="1" applyBorder="1" applyAlignment="1">
      <alignment horizontal="center" vertical="center" wrapText="1"/>
    </xf>
    <xf numFmtId="0" fontId="24" fillId="0" borderId="8" xfId="2" applyNumberFormat="1" applyFont="1" applyFill="1" applyBorder="1" applyAlignment="1" applyProtection="1">
      <alignment horizontal="justify" vertical="center" wrapText="1"/>
    </xf>
    <xf numFmtId="0" fontId="24" fillId="2" borderId="8" xfId="2" applyNumberFormat="1" applyFont="1" applyFill="1" applyBorder="1" applyAlignment="1" applyProtection="1">
      <alignment horizontal="justify" vertical="center" wrapText="1"/>
    </xf>
    <xf numFmtId="0" fontId="30" fillId="0" borderId="8" xfId="0" applyFont="1" applyFill="1" applyBorder="1" applyAlignment="1">
      <alignment horizontal="justify" vertical="center" wrapText="1"/>
    </xf>
    <xf numFmtId="0" fontId="23" fillId="0" borderId="8" xfId="5" applyFont="1" applyFill="1" applyBorder="1" applyAlignment="1">
      <alignment horizontal="center" vertical="center" wrapText="1"/>
    </xf>
    <xf numFmtId="0" fontId="23" fillId="0" borderId="8" xfId="5" applyFont="1" applyFill="1" applyBorder="1" applyAlignment="1">
      <alignment horizontal="justify" vertical="center" wrapText="1"/>
    </xf>
    <xf numFmtId="0" fontId="28" fillId="0" borderId="0" xfId="0" applyFont="1" applyFill="1" applyBorder="1" applyAlignment="1">
      <alignment vertical="center" wrapText="1"/>
    </xf>
    <xf numFmtId="0" fontId="28" fillId="0" borderId="0" xfId="0" applyFont="1" applyFill="1" applyBorder="1" applyAlignment="1">
      <alignment horizontal="center" vertical="center" wrapText="1"/>
    </xf>
    <xf numFmtId="0" fontId="28" fillId="0" borderId="0" xfId="0" applyFont="1" applyFill="1" applyBorder="1" applyAlignment="1">
      <alignment vertical="center"/>
    </xf>
    <xf numFmtId="0" fontId="29" fillId="0" borderId="0" xfId="0" applyFont="1" applyFill="1" applyBorder="1" applyAlignment="1">
      <alignment vertical="center" wrapText="1"/>
    </xf>
    <xf numFmtId="0" fontId="25" fillId="0" borderId="0" xfId="0" applyFont="1" applyAlignment="1">
      <alignment vertical="center"/>
    </xf>
    <xf numFmtId="0" fontId="25" fillId="0" borderId="0" xfId="0" applyFont="1" applyAlignment="1">
      <alignment vertical="center" wrapText="1"/>
    </xf>
    <xf numFmtId="43" fontId="25" fillId="0" borderId="0" xfId="1" applyFont="1" applyAlignment="1">
      <alignment vertical="center" wrapText="1"/>
    </xf>
    <xf numFmtId="0" fontId="25" fillId="0" borderId="3" xfId="0" applyFont="1" applyBorder="1" applyAlignment="1">
      <alignment vertical="center"/>
    </xf>
    <xf numFmtId="43" fontId="25" fillId="0" borderId="3" xfId="1" applyFont="1" applyBorder="1" applyAlignment="1">
      <alignment vertical="center" wrapText="1"/>
    </xf>
    <xf numFmtId="0" fontId="25" fillId="0" borderId="0" xfId="0" applyFont="1" applyBorder="1" applyAlignment="1">
      <alignment vertical="center"/>
    </xf>
    <xf numFmtId="0" fontId="25" fillId="0" borderId="0" xfId="0" applyFont="1" applyBorder="1" applyAlignment="1">
      <alignment vertical="center" wrapText="1"/>
    </xf>
    <xf numFmtId="43" fontId="25" fillId="0" borderId="0" xfId="1" applyFont="1" applyBorder="1" applyAlignment="1">
      <alignment vertical="center" wrapText="1"/>
    </xf>
    <xf numFmtId="0" fontId="24" fillId="6" borderId="8" xfId="9" applyNumberFormat="1" applyFont="1" applyFill="1" applyBorder="1" applyAlignment="1" applyProtection="1">
      <alignment horizontal="justify" vertical="center" wrapText="1"/>
    </xf>
    <xf numFmtId="0" fontId="25" fillId="0" borderId="0" xfId="0" applyFont="1" applyFill="1" applyAlignment="1">
      <alignment vertical="center" wrapText="1"/>
    </xf>
    <xf numFmtId="0" fontId="25" fillId="0" borderId="4" xfId="0" applyFont="1" applyBorder="1" applyAlignment="1">
      <alignment vertical="center" wrapText="1"/>
    </xf>
    <xf numFmtId="0" fontId="25" fillId="0" borderId="0" xfId="0" applyFont="1" applyFill="1" applyAlignment="1">
      <alignment vertical="center"/>
    </xf>
    <xf numFmtId="43" fontId="25" fillId="0" borderId="0" xfId="1" applyFont="1" applyFill="1" applyBorder="1" applyAlignment="1">
      <alignment vertical="center" wrapText="1"/>
    </xf>
    <xf numFmtId="0" fontId="25" fillId="0" borderId="0" xfId="0" applyFont="1" applyBorder="1" applyAlignment="1">
      <alignment horizontal="center" vertical="center" wrapText="1"/>
    </xf>
    <xf numFmtId="0" fontId="25" fillId="0" borderId="5" xfId="0" applyFont="1" applyBorder="1" applyAlignment="1">
      <alignment vertical="center" wrapText="1"/>
    </xf>
    <xf numFmtId="0" fontId="25" fillId="0" borderId="6" xfId="0" applyFont="1" applyBorder="1" applyAlignment="1">
      <alignment vertical="center" wrapText="1"/>
    </xf>
    <xf numFmtId="0" fontId="25" fillId="0" borderId="6" xfId="0" applyFont="1" applyBorder="1" applyAlignment="1">
      <alignment horizontal="center" vertical="center" wrapText="1"/>
    </xf>
    <xf numFmtId="43" fontId="25" fillId="0" borderId="6" xfId="1" applyFont="1" applyBorder="1" applyAlignment="1">
      <alignment vertical="center" wrapText="1"/>
    </xf>
    <xf numFmtId="0" fontId="25" fillId="0" borderId="0" xfId="0" applyFont="1" applyAlignment="1">
      <alignment horizontal="center" vertical="center" wrapText="1"/>
    </xf>
    <xf numFmtId="3" fontId="24" fillId="0" borderId="8" xfId="0" applyNumberFormat="1" applyFont="1" applyFill="1" applyBorder="1" applyAlignment="1">
      <alignment horizontal="center" vertical="center"/>
    </xf>
    <xf numFmtId="3" fontId="29" fillId="5" borderId="8" xfId="0" applyNumberFormat="1" applyFont="1" applyFill="1" applyBorder="1" applyAlignment="1">
      <alignment vertical="center"/>
    </xf>
    <xf numFmtId="3" fontId="28" fillId="3" borderId="8" xfId="0" applyNumberFormat="1" applyFont="1" applyFill="1" applyBorder="1" applyAlignment="1">
      <alignment horizontal="center" vertical="center" wrapText="1" shrinkToFit="1"/>
    </xf>
    <xf numFmtId="3" fontId="29" fillId="4" borderId="8" xfId="0" applyNumberFormat="1" applyFont="1" applyFill="1" applyBorder="1" applyAlignment="1">
      <alignment horizontal="center" vertical="center"/>
    </xf>
    <xf numFmtId="43" fontId="25" fillId="0" borderId="12" xfId="1" applyFont="1" applyBorder="1" applyAlignment="1">
      <alignment vertical="center" wrapText="1"/>
    </xf>
    <xf numFmtId="43" fontId="25" fillId="0" borderId="13" xfId="1" applyFont="1" applyBorder="1" applyAlignment="1">
      <alignment vertical="center" wrapText="1"/>
    </xf>
    <xf numFmtId="0" fontId="27" fillId="0" borderId="0" xfId="0" applyNumberFormat="1" applyFont="1" applyFill="1" applyBorder="1" applyAlignment="1">
      <alignment vertical="center"/>
    </xf>
    <xf numFmtId="0" fontId="23" fillId="0" borderId="5"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7" fillId="0" borderId="6" xfId="0" applyNumberFormat="1" applyFont="1" applyFill="1" applyBorder="1" applyAlignment="1">
      <alignment vertical="center" wrapText="1"/>
    </xf>
    <xf numFmtId="0" fontId="23" fillId="0" borderId="6" xfId="0" applyFont="1" applyFill="1" applyBorder="1" applyAlignment="1">
      <alignment vertical="center" wrapText="1" shrinkToFit="1"/>
    </xf>
    <xf numFmtId="0" fontId="25" fillId="0" borderId="6" xfId="0" applyFont="1" applyBorder="1" applyAlignment="1">
      <alignment vertical="center"/>
    </xf>
    <xf numFmtId="43" fontId="25" fillId="0" borderId="11" xfId="1" applyFont="1" applyBorder="1" applyAlignment="1">
      <alignment vertical="center" wrapText="1"/>
    </xf>
    <xf numFmtId="0" fontId="33" fillId="0" borderId="0" xfId="0" applyFont="1" applyFill="1" applyBorder="1"/>
    <xf numFmtId="0" fontId="5" fillId="11" borderId="10" xfId="0" applyFont="1" applyFill="1" applyBorder="1" applyAlignment="1">
      <alignment horizontal="center"/>
    </xf>
    <xf numFmtId="0" fontId="5" fillId="11" borderId="8" xfId="0" applyFont="1" applyFill="1" applyBorder="1" applyAlignment="1">
      <alignment horizontal="center"/>
    </xf>
    <xf numFmtId="0" fontId="5" fillId="11" borderId="8" xfId="0" applyFont="1" applyFill="1" applyBorder="1"/>
    <xf numFmtId="0" fontId="5" fillId="11" borderId="9" xfId="0" applyFont="1" applyFill="1" applyBorder="1" applyAlignment="1">
      <alignment horizontal="center"/>
    </xf>
    <xf numFmtId="0" fontId="33" fillId="0" borderId="4" xfId="0" applyFont="1" applyFill="1" applyBorder="1"/>
    <xf numFmtId="0" fontId="33" fillId="0" borderId="13" xfId="0" applyFont="1" applyFill="1" applyBorder="1"/>
    <xf numFmtId="0" fontId="5" fillId="10" borderId="17" xfId="0" applyFont="1" applyFill="1" applyBorder="1" applyAlignment="1">
      <alignment horizontal="center"/>
    </xf>
    <xf numFmtId="0" fontId="33" fillId="12" borderId="10" xfId="0" applyFont="1" applyFill="1" applyBorder="1" applyAlignment="1">
      <alignment horizontal="center" vertical="center"/>
    </xf>
    <xf numFmtId="0" fontId="33" fillId="12" borderId="8" xfId="0" applyFont="1" applyFill="1" applyBorder="1" applyAlignment="1">
      <alignment vertical="center"/>
    </xf>
    <xf numFmtId="0" fontId="33" fillId="12" borderId="8" xfId="0" applyFont="1" applyFill="1" applyBorder="1" applyAlignment="1">
      <alignment horizontal="center" vertical="center"/>
    </xf>
    <xf numFmtId="0" fontId="33" fillId="12" borderId="8" xfId="0" applyFont="1" applyFill="1" applyBorder="1" applyAlignment="1">
      <alignment horizontal="left" vertical="center" wrapText="1"/>
    </xf>
    <xf numFmtId="0" fontId="33" fillId="12" borderId="8" xfId="0" applyFont="1" applyFill="1" applyBorder="1" applyAlignment="1">
      <alignment horizontal="left" vertical="center"/>
    </xf>
    <xf numFmtId="0" fontId="33" fillId="12" borderId="9" xfId="0" applyFont="1" applyFill="1" applyBorder="1" applyAlignment="1">
      <alignment horizontal="left" vertical="center"/>
    </xf>
    <xf numFmtId="0" fontId="33" fillId="0" borderId="0" xfId="0" applyFont="1" applyFill="1" applyBorder="1" applyAlignment="1">
      <alignment vertical="center"/>
    </xf>
    <xf numFmtId="0" fontId="33" fillId="12" borderId="8" xfId="0" applyFont="1" applyFill="1" applyBorder="1" applyAlignment="1">
      <alignment vertical="center" wrapText="1"/>
    </xf>
    <xf numFmtId="0" fontId="33" fillId="12" borderId="8" xfId="0" applyFont="1" applyFill="1" applyBorder="1"/>
    <xf numFmtId="0" fontId="33" fillId="12" borderId="8" xfId="0" applyFont="1" applyFill="1" applyBorder="1" applyAlignment="1">
      <alignment horizontal="center"/>
    </xf>
    <xf numFmtId="0" fontId="33" fillId="12" borderId="10" xfId="0" applyFont="1" applyFill="1" applyBorder="1" applyAlignment="1">
      <alignment horizontal="center"/>
    </xf>
    <xf numFmtId="0" fontId="33" fillId="12" borderId="8" xfId="0" applyFont="1" applyFill="1" applyBorder="1" applyAlignment="1">
      <alignment horizontal="center" wrapText="1"/>
    </xf>
    <xf numFmtId="0" fontId="33" fillId="12" borderId="8" xfId="0" applyFont="1" applyFill="1" applyBorder="1" applyAlignment="1">
      <alignment horizontal="left" vertical="top" wrapText="1"/>
    </xf>
    <xf numFmtId="0" fontId="33" fillId="12" borderId="8" xfId="0" applyFont="1" applyFill="1" applyBorder="1" applyAlignment="1">
      <alignment horizontal="left" wrapText="1"/>
    </xf>
    <xf numFmtId="0" fontId="33" fillId="0" borderId="4" xfId="0" applyFont="1" applyFill="1" applyBorder="1" applyAlignment="1">
      <alignment horizontal="center"/>
    </xf>
    <xf numFmtId="0" fontId="33" fillId="0" borderId="0" xfId="0" applyFont="1" applyFill="1" applyBorder="1" applyAlignment="1">
      <alignment horizontal="center"/>
    </xf>
    <xf numFmtId="0" fontId="33" fillId="0" borderId="13" xfId="0" applyFont="1" applyFill="1" applyBorder="1" applyAlignment="1">
      <alignment horizontal="left"/>
    </xf>
    <xf numFmtId="0" fontId="33" fillId="12" borderId="8" xfId="0" applyFont="1" applyFill="1" applyBorder="1" applyAlignment="1">
      <alignment wrapText="1"/>
    </xf>
    <xf numFmtId="0" fontId="33" fillId="12" borderId="9" xfId="0" applyFont="1" applyFill="1" applyBorder="1" applyAlignment="1">
      <alignment horizontal="left"/>
    </xf>
    <xf numFmtId="0" fontId="33" fillId="12" borderId="14" xfId="0" applyFont="1" applyFill="1" applyBorder="1" applyAlignment="1">
      <alignment horizontal="center"/>
    </xf>
    <xf numFmtId="0" fontId="33" fillId="12" borderId="7" xfId="0" applyFont="1" applyFill="1" applyBorder="1"/>
    <xf numFmtId="0" fontId="33" fillId="12" borderId="7" xfId="0" applyFont="1" applyFill="1" applyBorder="1" applyAlignment="1">
      <alignment horizontal="center"/>
    </xf>
    <xf numFmtId="0" fontId="33" fillId="12" borderId="7" xfId="0" applyFont="1" applyFill="1" applyBorder="1" applyAlignment="1">
      <alignment horizontal="left" wrapText="1"/>
    </xf>
    <xf numFmtId="0" fontId="33" fillId="12" borderId="15" xfId="0" applyFont="1" applyFill="1" applyBorder="1" applyAlignment="1">
      <alignment horizontal="left"/>
    </xf>
    <xf numFmtId="0" fontId="33" fillId="0" borderId="8" xfId="0" applyFont="1" applyFill="1" applyBorder="1" applyAlignment="1">
      <alignment horizontal="center"/>
    </xf>
    <xf numFmtId="0" fontId="33" fillId="12" borderId="14" xfId="0" applyFont="1" applyFill="1" applyBorder="1" applyAlignment="1">
      <alignment horizontal="center" vertical="center"/>
    </xf>
    <xf numFmtId="0" fontId="33" fillId="13" borderId="7" xfId="0" applyFont="1" applyFill="1" applyBorder="1" applyAlignment="1">
      <alignment vertical="center"/>
    </xf>
    <xf numFmtId="0" fontId="33" fillId="13" borderId="7" xfId="0" applyFont="1" applyFill="1" applyBorder="1" applyAlignment="1">
      <alignment horizontal="center"/>
    </xf>
    <xf numFmtId="0" fontId="33" fillId="13" borderId="8" xfId="0" applyFont="1" applyFill="1" applyBorder="1" applyAlignment="1">
      <alignment horizontal="left" vertical="center" wrapText="1"/>
    </xf>
    <xf numFmtId="0" fontId="33" fillId="12" borderId="15" xfId="0" applyFont="1" applyFill="1" applyBorder="1" applyAlignment="1">
      <alignment horizontal="left" vertical="center"/>
    </xf>
    <xf numFmtId="0" fontId="33" fillId="13" borderId="8" xfId="0" applyFont="1" applyFill="1" applyBorder="1" applyAlignment="1">
      <alignment vertical="center"/>
    </xf>
    <xf numFmtId="0" fontId="33" fillId="13" borderId="8" xfId="0" applyFont="1" applyFill="1" applyBorder="1" applyAlignment="1">
      <alignment horizontal="center"/>
    </xf>
    <xf numFmtId="0" fontId="33" fillId="13" borderId="8" xfId="0" applyFont="1" applyFill="1" applyBorder="1"/>
    <xf numFmtId="0" fontId="33" fillId="13" borderId="8" xfId="0" applyFont="1" applyFill="1" applyBorder="1" applyAlignment="1">
      <alignment horizontal="left" vertical="center"/>
    </xf>
    <xf numFmtId="0" fontId="33" fillId="12" borderId="8" xfId="0" applyFont="1" applyFill="1" applyBorder="1" applyAlignment="1">
      <alignment horizontal="left"/>
    </xf>
    <xf numFmtId="0" fontId="33" fillId="12" borderId="4" xfId="0" applyFont="1" applyFill="1" applyBorder="1"/>
    <xf numFmtId="0" fontId="33" fillId="12" borderId="0" xfId="0" applyFont="1" applyFill="1" applyBorder="1"/>
    <xf numFmtId="0" fontId="33" fillId="12" borderId="0" xfId="0" applyFont="1" applyFill="1" applyBorder="1" applyAlignment="1">
      <alignment horizontal="center"/>
    </xf>
    <xf numFmtId="0" fontId="33" fillId="12" borderId="13" xfId="0" applyFont="1" applyFill="1" applyBorder="1"/>
    <xf numFmtId="0" fontId="5" fillId="14" borderId="4" xfId="0" applyFont="1" applyFill="1" applyBorder="1" applyAlignment="1">
      <alignment horizontal="center"/>
    </xf>
    <xf numFmtId="0" fontId="5" fillId="14" borderId="0" xfId="0" applyFont="1" applyFill="1" applyBorder="1" applyAlignment="1">
      <alignment horizontal="center"/>
    </xf>
    <xf numFmtId="0" fontId="5" fillId="14" borderId="13" xfId="0" applyFont="1" applyFill="1" applyBorder="1" applyAlignment="1">
      <alignment horizontal="center"/>
    </xf>
    <xf numFmtId="0" fontId="33" fillId="12" borderId="9" xfId="0" applyFont="1" applyFill="1" applyBorder="1"/>
    <xf numFmtId="0" fontId="33" fillId="12" borderId="9" xfId="0" applyFont="1" applyFill="1" applyBorder="1" applyAlignment="1">
      <alignment vertical="center"/>
    </xf>
    <xf numFmtId="0" fontId="33" fillId="0" borderId="8" xfId="0" applyFont="1" applyFill="1" applyBorder="1"/>
    <xf numFmtId="0" fontId="33" fillId="15" borderId="8" xfId="0" applyFont="1" applyFill="1" applyBorder="1" applyAlignment="1">
      <alignment horizontal="center" vertical="center"/>
    </xf>
    <xf numFmtId="0" fontId="33" fillId="15" borderId="8" xfId="0" applyFont="1" applyFill="1" applyBorder="1" applyAlignment="1">
      <alignment horizontal="left" vertical="center"/>
    </xf>
    <xf numFmtId="0" fontId="33" fillId="15" borderId="8" xfId="0" applyFont="1" applyFill="1" applyBorder="1"/>
    <xf numFmtId="0" fontId="33" fillId="15" borderId="8" xfId="0" applyFont="1" applyFill="1" applyBorder="1" applyAlignment="1">
      <alignment horizontal="left" vertical="center" wrapText="1"/>
    </xf>
    <xf numFmtId="0" fontId="33" fillId="15" borderId="8" xfId="0" applyFont="1" applyFill="1" applyBorder="1" applyAlignment="1">
      <alignment vertical="center"/>
    </xf>
    <xf numFmtId="0" fontId="33" fillId="0" borderId="0" xfId="0" applyFont="1" applyFill="1" applyBorder="1" applyAlignment="1">
      <alignment horizontal="center" vertical="center"/>
    </xf>
    <xf numFmtId="0" fontId="5" fillId="12" borderId="2" xfId="0" applyFont="1" applyFill="1" applyBorder="1" applyAlignment="1">
      <alignment horizontal="center"/>
    </xf>
    <xf numFmtId="0" fontId="5" fillId="12" borderId="3" xfId="0" applyFont="1" applyFill="1" applyBorder="1" applyAlignment="1">
      <alignment horizontal="left" wrapText="1"/>
    </xf>
    <xf numFmtId="0" fontId="5" fillId="12" borderId="12" xfId="0" applyFont="1" applyFill="1" applyBorder="1" applyAlignment="1">
      <alignment horizontal="left" wrapText="1"/>
    </xf>
    <xf numFmtId="0" fontId="5" fillId="12" borderId="10" xfId="0" applyFont="1" applyFill="1" applyBorder="1" applyAlignment="1">
      <alignment horizontal="center" vertical="center"/>
    </xf>
    <xf numFmtId="0" fontId="5" fillId="12" borderId="8" xfId="0" applyFont="1" applyFill="1" applyBorder="1" applyAlignment="1">
      <alignment horizontal="left" wrapText="1"/>
    </xf>
    <xf numFmtId="0" fontId="5" fillId="12" borderId="9" xfId="0" applyFont="1" applyFill="1" applyBorder="1" applyAlignment="1">
      <alignment horizontal="left" wrapText="1"/>
    </xf>
    <xf numFmtId="0" fontId="5" fillId="12" borderId="10" xfId="0" applyFont="1" applyFill="1" applyBorder="1" applyAlignment="1">
      <alignment horizontal="center"/>
    </xf>
    <xf numFmtId="0" fontId="5" fillId="12" borderId="5" xfId="0" applyFont="1" applyFill="1" applyBorder="1" applyAlignment="1">
      <alignment horizontal="center"/>
    </xf>
    <xf numFmtId="0" fontId="5" fillId="12" borderId="6" xfId="0" applyFont="1" applyFill="1" applyBorder="1" applyAlignment="1">
      <alignment horizontal="left" wrapText="1"/>
    </xf>
    <xf numFmtId="0" fontId="5" fillId="12" borderId="11" xfId="0" applyFont="1" applyFill="1" applyBorder="1" applyAlignment="1">
      <alignment horizontal="left" wrapText="1"/>
    </xf>
    <xf numFmtId="0" fontId="33" fillId="12" borderId="10" xfId="0" applyFont="1" applyFill="1" applyBorder="1" applyAlignment="1">
      <alignment vertical="center"/>
    </xf>
    <xf numFmtId="0" fontId="33" fillId="15" borderId="10" xfId="0" applyFont="1" applyFill="1" applyBorder="1" applyAlignment="1">
      <alignment vertical="center"/>
    </xf>
    <xf numFmtId="0" fontId="33" fillId="15" borderId="9" xfId="0" applyFont="1" applyFill="1" applyBorder="1" applyAlignment="1">
      <alignment vertical="center"/>
    </xf>
    <xf numFmtId="0" fontId="35" fillId="12" borderId="10" xfId="0" applyFont="1" applyFill="1" applyBorder="1"/>
    <xf numFmtId="0" fontId="35" fillId="12" borderId="8" xfId="0" applyFont="1" applyFill="1" applyBorder="1" applyAlignment="1">
      <alignment vertical="center"/>
    </xf>
    <xf numFmtId="0" fontId="35" fillId="12" borderId="8" xfId="0" applyFont="1" applyFill="1" applyBorder="1" applyAlignment="1">
      <alignment horizontal="center" vertical="center"/>
    </xf>
    <xf numFmtId="0" fontId="35" fillId="12" borderId="8" xfId="0" applyFont="1" applyFill="1" applyBorder="1"/>
    <xf numFmtId="0" fontId="35" fillId="12" borderId="8" xfId="0" applyFont="1" applyFill="1" applyBorder="1" applyAlignment="1">
      <alignment horizontal="left" vertical="center" wrapText="1"/>
    </xf>
    <xf numFmtId="0" fontId="35" fillId="12" borderId="0" xfId="0" applyFont="1" applyFill="1" applyBorder="1"/>
    <xf numFmtId="0" fontId="35" fillId="12" borderId="9" xfId="0" applyFont="1" applyFill="1" applyBorder="1" applyAlignment="1">
      <alignment vertical="center"/>
    </xf>
    <xf numFmtId="0" fontId="35" fillId="15" borderId="10" xfId="0" applyFont="1" applyFill="1" applyBorder="1"/>
    <xf numFmtId="0" fontId="22" fillId="15" borderId="8" xfId="0" applyFont="1" applyFill="1" applyBorder="1" applyAlignment="1">
      <alignment vertical="center"/>
    </xf>
    <xf numFmtId="0" fontId="35" fillId="15" borderId="8" xfId="0" applyFont="1" applyFill="1" applyBorder="1" applyAlignment="1">
      <alignment horizontal="center" vertical="center"/>
    </xf>
    <xf numFmtId="0" fontId="35" fillId="15" borderId="8" xfId="0" applyFont="1" applyFill="1" applyBorder="1"/>
    <xf numFmtId="0" fontId="22" fillId="15" borderId="8" xfId="0" applyFont="1" applyFill="1" applyBorder="1" applyAlignment="1">
      <alignment horizontal="left" vertical="center" wrapText="1"/>
    </xf>
    <xf numFmtId="0" fontId="35" fillId="15" borderId="0" xfId="0" applyFont="1" applyFill="1" applyBorder="1"/>
    <xf numFmtId="0" fontId="35" fillId="15" borderId="9" xfId="0" applyFont="1" applyFill="1" applyBorder="1" applyAlignment="1">
      <alignment vertical="center"/>
    </xf>
    <xf numFmtId="0" fontId="33" fillId="12" borderId="10" xfId="0" applyFont="1" applyFill="1" applyBorder="1"/>
    <xf numFmtId="0" fontId="5" fillId="12" borderId="16" xfId="0" applyFont="1" applyFill="1" applyBorder="1" applyAlignment="1">
      <alignment horizontal="center" vertical="center" wrapText="1"/>
    </xf>
    <xf numFmtId="0" fontId="5" fillId="12" borderId="19" xfId="0" applyFont="1" applyFill="1" applyBorder="1" applyAlignment="1">
      <alignment horizontal="center" vertical="center" wrapText="1"/>
    </xf>
    <xf numFmtId="0" fontId="5" fillId="12" borderId="18" xfId="0" applyFont="1" applyFill="1" applyBorder="1" applyAlignment="1">
      <alignment horizontal="center" vertical="center" wrapText="1"/>
    </xf>
    <xf numFmtId="0" fontId="5" fillId="0" borderId="8" xfId="0" applyFont="1" applyFill="1" applyBorder="1" applyAlignment="1">
      <alignment horizontal="center"/>
    </xf>
    <xf numFmtId="0" fontId="5" fillId="12" borderId="9" xfId="0" applyFont="1" applyFill="1" applyBorder="1" applyAlignment="1">
      <alignment horizontal="center" vertical="center" wrapText="1"/>
    </xf>
    <xf numFmtId="0" fontId="10" fillId="12" borderId="20" xfId="0" applyFont="1" applyFill="1" applyBorder="1" applyAlignment="1">
      <alignment horizontal="center" vertical="center" wrapText="1"/>
    </xf>
    <xf numFmtId="0" fontId="10" fillId="12" borderId="11" xfId="0" applyFont="1" applyFill="1" applyBorder="1" applyAlignment="1">
      <alignment vertical="center" wrapText="1"/>
    </xf>
    <xf numFmtId="0" fontId="10" fillId="12" borderId="11" xfId="0" applyFont="1" applyFill="1" applyBorder="1" applyAlignment="1">
      <alignment horizontal="center" vertical="center" wrapText="1"/>
    </xf>
    <xf numFmtId="0" fontId="8" fillId="12" borderId="11" xfId="0" applyFont="1" applyFill="1" applyBorder="1" applyAlignment="1">
      <alignment horizontal="center" vertical="center" wrapText="1"/>
    </xf>
    <xf numFmtId="0" fontId="22" fillId="12" borderId="6" xfId="0" applyFont="1" applyFill="1" applyBorder="1" applyAlignment="1">
      <alignment horizontal="center" vertical="center" wrapText="1"/>
    </xf>
    <xf numFmtId="0" fontId="33" fillId="0" borderId="8" xfId="0" applyFont="1" applyFill="1" applyBorder="1" applyAlignment="1">
      <alignment horizontal="center" vertical="center"/>
    </xf>
    <xf numFmtId="0" fontId="16" fillId="12" borderId="9" xfId="0" applyFont="1" applyFill="1" applyBorder="1" applyAlignment="1">
      <alignment horizontal="center" vertical="top" wrapText="1"/>
    </xf>
    <xf numFmtId="0" fontId="33" fillId="0" borderId="9" xfId="0" applyFont="1" applyFill="1" applyBorder="1" applyAlignment="1">
      <alignment horizontal="center"/>
    </xf>
    <xf numFmtId="0" fontId="10" fillId="12" borderId="6"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33" fillId="0" borderId="9" xfId="0" applyFont="1" applyFill="1" applyBorder="1" applyAlignment="1">
      <alignment horizontal="center" vertical="center"/>
    </xf>
    <xf numFmtId="0" fontId="33" fillId="0" borderId="2" xfId="0" applyFont="1" applyFill="1" applyBorder="1"/>
    <xf numFmtId="0" fontId="33" fillId="0" borderId="3" xfId="0" applyFont="1" applyFill="1" applyBorder="1"/>
    <xf numFmtId="0" fontId="33" fillId="0" borderId="12" xfId="0" applyFont="1" applyFill="1" applyBorder="1"/>
    <xf numFmtId="0" fontId="33" fillId="12" borderId="24" xfId="0" applyFont="1" applyFill="1" applyBorder="1"/>
    <xf numFmtId="0" fontId="33" fillId="12" borderId="25" xfId="0" applyFont="1" applyFill="1" applyBorder="1" applyAlignment="1">
      <alignment wrapText="1"/>
    </xf>
    <xf numFmtId="1" fontId="24" fillId="0" borderId="8" xfId="0" applyNumberFormat="1" applyFont="1" applyFill="1" applyBorder="1" applyAlignment="1">
      <alignment horizontal="center" vertical="center"/>
    </xf>
    <xf numFmtId="0" fontId="31" fillId="0" borderId="8" xfId="0" applyFont="1" applyFill="1" applyBorder="1" applyAlignment="1">
      <alignment horizontal="center" vertical="center" wrapText="1"/>
    </xf>
    <xf numFmtId="0" fontId="33" fillId="12" borderId="8" xfId="0" applyFont="1" applyFill="1" applyBorder="1" applyAlignment="1">
      <alignment horizontal="left" vertical="center" wrapText="1"/>
    </xf>
    <xf numFmtId="0" fontId="33" fillId="12" borderId="9" xfId="0" applyFont="1" applyFill="1" applyBorder="1" applyAlignment="1">
      <alignment horizontal="left" vertical="center" wrapText="1"/>
    </xf>
    <xf numFmtId="0" fontId="33" fillId="12" borderId="26" xfId="0" applyFont="1" applyFill="1" applyBorder="1" applyAlignment="1">
      <alignment horizontal="left" vertical="center" wrapText="1"/>
    </xf>
    <xf numFmtId="0" fontId="33" fillId="12" borderId="27" xfId="0" applyFont="1" applyFill="1" applyBorder="1" applyAlignment="1">
      <alignment horizontal="left" vertical="center" wrapText="1"/>
    </xf>
    <xf numFmtId="0" fontId="33" fillId="12" borderId="28" xfId="0" applyFont="1" applyFill="1" applyBorder="1" applyAlignment="1">
      <alignment horizontal="left" vertical="center" wrapText="1"/>
    </xf>
    <xf numFmtId="0" fontId="32" fillId="10" borderId="2" xfId="0" applyFont="1" applyFill="1" applyBorder="1" applyAlignment="1">
      <alignment horizontal="center" vertical="center" wrapText="1"/>
    </xf>
    <xf numFmtId="0" fontId="32" fillId="10" borderId="3" xfId="0" applyFont="1" applyFill="1" applyBorder="1" applyAlignment="1">
      <alignment horizontal="center" vertical="center" wrapText="1"/>
    </xf>
    <xf numFmtId="0" fontId="32" fillId="10" borderId="12" xfId="0" applyFont="1" applyFill="1" applyBorder="1" applyAlignment="1">
      <alignment horizontal="center" vertical="center" wrapText="1"/>
    </xf>
    <xf numFmtId="0" fontId="5" fillId="10" borderId="18" xfId="0" applyFont="1" applyFill="1" applyBorder="1" applyAlignment="1">
      <alignment horizontal="left"/>
    </xf>
    <xf numFmtId="0" fontId="5" fillId="10" borderId="19" xfId="0" applyFont="1" applyFill="1" applyBorder="1" applyAlignment="1">
      <alignment horizontal="left"/>
    </xf>
    <xf numFmtId="0" fontId="5" fillId="10" borderId="18" xfId="0" applyFont="1" applyFill="1" applyBorder="1" applyAlignment="1">
      <alignment horizontal="left" wrapText="1"/>
    </xf>
    <xf numFmtId="0" fontId="5" fillId="10" borderId="19" xfId="0" applyFont="1" applyFill="1" applyBorder="1" applyAlignment="1">
      <alignment horizontal="left" wrapText="1"/>
    </xf>
    <xf numFmtId="0" fontId="5" fillId="10" borderId="21" xfId="0" applyFont="1" applyFill="1" applyBorder="1" applyAlignment="1">
      <alignment horizontal="left" wrapText="1"/>
    </xf>
    <xf numFmtId="0" fontId="5" fillId="10" borderId="22" xfId="0" applyFont="1" applyFill="1" applyBorder="1" applyAlignment="1">
      <alignment horizontal="left" wrapText="1"/>
    </xf>
    <xf numFmtId="0" fontId="5" fillId="10" borderId="23" xfId="0" applyFont="1" applyFill="1" applyBorder="1" applyAlignment="1">
      <alignment horizontal="left" wrapText="1"/>
    </xf>
    <xf numFmtId="0" fontId="17" fillId="0" borderId="1" xfId="0" applyFont="1" applyBorder="1" applyAlignment="1">
      <alignment horizontal="center" vertical="top" wrapText="1"/>
    </xf>
    <xf numFmtId="0" fontId="17" fillId="0" borderId="29" xfId="0" applyFont="1" applyBorder="1" applyAlignment="1">
      <alignment horizontal="center" vertical="top" wrapText="1"/>
    </xf>
    <xf numFmtId="0" fontId="17" fillId="0" borderId="30" xfId="0" applyFont="1" applyBorder="1" applyAlignment="1">
      <alignment horizontal="center" vertical="top" wrapText="1"/>
    </xf>
    <xf numFmtId="0" fontId="19" fillId="0" borderId="8" xfId="0" applyFont="1" applyBorder="1" applyAlignment="1">
      <alignment horizontal="justify" vertical="center" wrapText="1"/>
    </xf>
    <xf numFmtId="0" fontId="13" fillId="8" borderId="8" xfId="5" applyFont="1" applyFill="1" applyBorder="1" applyAlignment="1">
      <alignment horizontal="center" vertical="center"/>
    </xf>
    <xf numFmtId="0" fontId="2" fillId="0" borderId="8" xfId="0" applyFont="1" applyBorder="1" applyAlignment="1">
      <alignment horizontal="center" vertical="center" wrapText="1"/>
    </xf>
    <xf numFmtId="0" fontId="2" fillId="0" borderId="31" xfId="0" applyFont="1" applyBorder="1" applyAlignment="1">
      <alignment horizontal="center" vertical="center"/>
    </xf>
    <xf numFmtId="0" fontId="2" fillId="0" borderId="32" xfId="0" applyFont="1" applyBorder="1" applyAlignment="1">
      <alignment horizontal="center" vertical="center"/>
    </xf>
  </cellXfs>
  <cellStyles count="15">
    <cellStyle name="Comma" xfId="1" builtinId="3"/>
    <cellStyle name="Comma 12 3" xfId="6"/>
    <cellStyle name="Comma 2" xfId="3"/>
    <cellStyle name="Comma 3" xfId="14"/>
    <cellStyle name="Comma 6" xfId="2"/>
    <cellStyle name="Comma 6 2" xfId="9"/>
    <cellStyle name="Excel Built-in Normal 2" xfId="11"/>
    <cellStyle name="Normal" xfId="0" builtinId="0"/>
    <cellStyle name="Normal - Style1" xfId="5"/>
    <cellStyle name="Normal 10 3 2 2" xfId="10"/>
    <cellStyle name="Normal 2 2" xfId="12"/>
    <cellStyle name="Normal 2 3" xfId="8"/>
    <cellStyle name="Normal 3 3" xfId="4"/>
    <cellStyle name="Normal 5" xfId="13"/>
    <cellStyle name="Normal 5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pn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jpeg"/><Relationship Id="rId24" Type="http://schemas.openxmlformats.org/officeDocument/2006/relationships/image" Target="../media/image24.jpeg"/><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emf"/><Relationship Id="rId22" Type="http://schemas.openxmlformats.org/officeDocument/2006/relationships/image" Target="../media/image22.jpeg"/></Relationships>
</file>

<file path=xl/drawings/_rels/drawing2.xml.rels><?xml version="1.0" encoding="UTF-8" standalone="yes"?>
<Relationships xmlns="http://schemas.openxmlformats.org/package/2006/relationships"><Relationship Id="rId8" Type="http://schemas.openxmlformats.org/officeDocument/2006/relationships/image" Target="../media/image34.png"/><Relationship Id="rId13" Type="http://schemas.openxmlformats.org/officeDocument/2006/relationships/image" Target="../media/image39.png"/><Relationship Id="rId18" Type="http://schemas.openxmlformats.org/officeDocument/2006/relationships/image" Target="../media/image44.png"/><Relationship Id="rId3" Type="http://schemas.openxmlformats.org/officeDocument/2006/relationships/image" Target="../media/image29.emf"/><Relationship Id="rId21" Type="http://schemas.openxmlformats.org/officeDocument/2006/relationships/image" Target="../media/image47.png"/><Relationship Id="rId7" Type="http://schemas.openxmlformats.org/officeDocument/2006/relationships/image" Target="../media/image33.emf"/><Relationship Id="rId12" Type="http://schemas.openxmlformats.org/officeDocument/2006/relationships/image" Target="../media/image38.png"/><Relationship Id="rId17" Type="http://schemas.openxmlformats.org/officeDocument/2006/relationships/image" Target="../media/image43.png"/><Relationship Id="rId2" Type="http://schemas.openxmlformats.org/officeDocument/2006/relationships/image" Target="../media/image28.emf"/><Relationship Id="rId16" Type="http://schemas.openxmlformats.org/officeDocument/2006/relationships/image" Target="../media/image42.png"/><Relationship Id="rId20" Type="http://schemas.openxmlformats.org/officeDocument/2006/relationships/image" Target="../media/image46.png"/><Relationship Id="rId1" Type="http://schemas.openxmlformats.org/officeDocument/2006/relationships/image" Target="../media/image27.emf"/><Relationship Id="rId6" Type="http://schemas.openxmlformats.org/officeDocument/2006/relationships/image" Target="../media/image32.png"/><Relationship Id="rId11" Type="http://schemas.openxmlformats.org/officeDocument/2006/relationships/image" Target="../media/image37.png"/><Relationship Id="rId5" Type="http://schemas.openxmlformats.org/officeDocument/2006/relationships/image" Target="../media/image31.emf"/><Relationship Id="rId15" Type="http://schemas.openxmlformats.org/officeDocument/2006/relationships/image" Target="../media/image41.png"/><Relationship Id="rId10" Type="http://schemas.openxmlformats.org/officeDocument/2006/relationships/image" Target="../media/image36.png"/><Relationship Id="rId19" Type="http://schemas.openxmlformats.org/officeDocument/2006/relationships/image" Target="../media/image45.png"/><Relationship Id="rId4" Type="http://schemas.openxmlformats.org/officeDocument/2006/relationships/image" Target="../media/image30.emf"/><Relationship Id="rId9" Type="http://schemas.openxmlformats.org/officeDocument/2006/relationships/image" Target="../media/image35.png"/><Relationship Id="rId14" Type="http://schemas.openxmlformats.org/officeDocument/2006/relationships/image" Target="../media/image40.png"/><Relationship Id="rId22" Type="http://schemas.openxmlformats.org/officeDocument/2006/relationships/image" Target="../media/image48.JPG"/></Relationships>
</file>

<file path=xl/drawings/drawing1.xml><?xml version="1.0" encoding="utf-8"?>
<xdr:wsDr xmlns:xdr="http://schemas.openxmlformats.org/drawingml/2006/spreadsheetDrawing" xmlns:a="http://schemas.openxmlformats.org/drawingml/2006/main">
  <xdr:twoCellAnchor editAs="oneCell">
    <xdr:from>
      <xdr:col>5</xdr:col>
      <xdr:colOff>1273092</xdr:colOff>
      <xdr:row>21</xdr:row>
      <xdr:rowOff>150559</xdr:rowOff>
    </xdr:from>
    <xdr:to>
      <xdr:col>5</xdr:col>
      <xdr:colOff>2361482</xdr:colOff>
      <xdr:row>21</xdr:row>
      <xdr:rowOff>330741</xdr:rowOff>
    </xdr:to>
    <xdr:pic>
      <xdr:nvPicPr>
        <xdr:cNvPr id="83" name="Picture 8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0800000" flipV="1">
          <a:off x="4625892" y="9113584"/>
          <a:ext cx="1088390" cy="180182"/>
        </a:xfrm>
        <a:prstGeom prst="rect">
          <a:avLst/>
        </a:prstGeom>
      </xdr:spPr>
    </xdr:pic>
    <xdr:clientData/>
  </xdr:twoCellAnchor>
  <xdr:twoCellAnchor editAs="oneCell">
    <xdr:from>
      <xdr:col>5</xdr:col>
      <xdr:colOff>1269558</xdr:colOff>
      <xdr:row>20</xdr:row>
      <xdr:rowOff>155933</xdr:rowOff>
    </xdr:from>
    <xdr:to>
      <xdr:col>5</xdr:col>
      <xdr:colOff>2368744</xdr:colOff>
      <xdr:row>20</xdr:row>
      <xdr:rowOff>337218</xdr:rowOff>
    </xdr:to>
    <xdr:pic>
      <xdr:nvPicPr>
        <xdr:cNvPr id="84" name="Picture 8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22358" y="8737958"/>
          <a:ext cx="1099186" cy="181285"/>
        </a:xfrm>
        <a:prstGeom prst="rect">
          <a:avLst/>
        </a:prstGeom>
      </xdr:spPr>
    </xdr:pic>
    <xdr:clientData/>
  </xdr:twoCellAnchor>
  <xdr:twoCellAnchor editAs="oneCell">
    <xdr:from>
      <xdr:col>5</xdr:col>
      <xdr:colOff>1266025</xdr:colOff>
      <xdr:row>19</xdr:row>
      <xdr:rowOff>169629</xdr:rowOff>
    </xdr:from>
    <xdr:to>
      <xdr:col>5</xdr:col>
      <xdr:colOff>2368931</xdr:colOff>
      <xdr:row>19</xdr:row>
      <xdr:rowOff>352508</xdr:rowOff>
    </xdr:to>
    <xdr:pic>
      <xdr:nvPicPr>
        <xdr:cNvPr id="85" name="Picture 8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618825" y="8370654"/>
          <a:ext cx="1102906" cy="182879"/>
        </a:xfrm>
        <a:prstGeom prst="rect">
          <a:avLst/>
        </a:prstGeom>
      </xdr:spPr>
    </xdr:pic>
    <xdr:clientData/>
  </xdr:twoCellAnchor>
  <xdr:twoCellAnchor editAs="oneCell">
    <xdr:from>
      <xdr:col>5</xdr:col>
      <xdr:colOff>1262932</xdr:colOff>
      <xdr:row>22</xdr:row>
      <xdr:rowOff>140585</xdr:rowOff>
    </xdr:from>
    <xdr:to>
      <xdr:col>5</xdr:col>
      <xdr:colOff>2351322</xdr:colOff>
      <xdr:row>22</xdr:row>
      <xdr:rowOff>323749</xdr:rowOff>
    </xdr:to>
    <xdr:pic>
      <xdr:nvPicPr>
        <xdr:cNvPr id="86" name="Picture 85"/>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615732" y="9484610"/>
          <a:ext cx="1088390" cy="183164"/>
        </a:xfrm>
        <a:prstGeom prst="rect">
          <a:avLst/>
        </a:prstGeom>
      </xdr:spPr>
    </xdr:pic>
    <xdr:clientData/>
  </xdr:twoCellAnchor>
  <xdr:twoCellAnchor editAs="oneCell">
    <xdr:from>
      <xdr:col>5</xdr:col>
      <xdr:colOff>2026920</xdr:colOff>
      <xdr:row>38</xdr:row>
      <xdr:rowOff>540385</xdr:rowOff>
    </xdr:from>
    <xdr:to>
      <xdr:col>5</xdr:col>
      <xdr:colOff>2691765</xdr:colOff>
      <xdr:row>39</xdr:row>
      <xdr:rowOff>1270</xdr:rowOff>
    </xdr:to>
    <xdr:pic>
      <xdr:nvPicPr>
        <xdr:cNvPr id="115" name="Picture 114"/>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379720" y="16008985"/>
          <a:ext cx="664845"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2040255</xdr:colOff>
      <xdr:row>37</xdr:row>
      <xdr:rowOff>588643</xdr:rowOff>
    </xdr:from>
    <xdr:to>
      <xdr:col>5</xdr:col>
      <xdr:colOff>2682240</xdr:colOff>
      <xdr:row>37</xdr:row>
      <xdr:rowOff>1016211</xdr:rowOff>
    </xdr:to>
    <xdr:pic>
      <xdr:nvPicPr>
        <xdr:cNvPr id="116" name="Picture 115"/>
        <xdr:cNvPicPr>
          <a:picLocks noChangeAspect="1"/>
        </xdr:cNvPicPr>
      </xdr:nvPicPr>
      <xdr:blipFill rotWithShape="1">
        <a:blip xmlns:r="http://schemas.openxmlformats.org/officeDocument/2006/relationships" r:embed="rId6"/>
        <a:srcRect l="29503" t="13038" r="52262" b="64224"/>
        <a:stretch/>
      </xdr:blipFill>
      <xdr:spPr>
        <a:xfrm>
          <a:off x="5393055" y="15009493"/>
          <a:ext cx="641985" cy="427568"/>
        </a:xfrm>
        <a:prstGeom prst="rect">
          <a:avLst/>
        </a:prstGeom>
      </xdr:spPr>
    </xdr:pic>
    <xdr:clientData/>
  </xdr:twoCellAnchor>
  <xdr:twoCellAnchor editAs="oneCell">
    <xdr:from>
      <xdr:col>5</xdr:col>
      <xdr:colOff>1927860</xdr:colOff>
      <xdr:row>49</xdr:row>
      <xdr:rowOff>7620</xdr:rowOff>
    </xdr:from>
    <xdr:to>
      <xdr:col>5</xdr:col>
      <xdr:colOff>2464495</xdr:colOff>
      <xdr:row>49</xdr:row>
      <xdr:rowOff>493395</xdr:rowOff>
    </xdr:to>
    <xdr:pic>
      <xdr:nvPicPr>
        <xdr:cNvPr id="117" name="Picture 116"/>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63750"/>
        <a:stretch/>
      </xdr:blipFill>
      <xdr:spPr>
        <a:xfrm rot="16200000">
          <a:off x="5306090" y="19460815"/>
          <a:ext cx="485775" cy="536635"/>
        </a:xfrm>
        <a:prstGeom prst="rect">
          <a:avLst/>
        </a:prstGeom>
      </xdr:spPr>
    </xdr:pic>
    <xdr:clientData/>
  </xdr:twoCellAnchor>
  <xdr:twoCellAnchor editAs="oneCell">
    <xdr:from>
      <xdr:col>5</xdr:col>
      <xdr:colOff>2112645</xdr:colOff>
      <xdr:row>52</xdr:row>
      <xdr:rowOff>323850</xdr:rowOff>
    </xdr:from>
    <xdr:to>
      <xdr:col>5</xdr:col>
      <xdr:colOff>2654300</xdr:colOff>
      <xdr:row>52</xdr:row>
      <xdr:rowOff>750570</xdr:rowOff>
    </xdr:to>
    <xdr:pic>
      <xdr:nvPicPr>
        <xdr:cNvPr id="118" name="Picture 117"/>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b="56084"/>
        <a:stretch/>
      </xdr:blipFill>
      <xdr:spPr>
        <a:xfrm>
          <a:off x="5465445" y="21697950"/>
          <a:ext cx="541655" cy="426720"/>
        </a:xfrm>
        <a:prstGeom prst="rect">
          <a:avLst/>
        </a:prstGeom>
      </xdr:spPr>
    </xdr:pic>
    <xdr:clientData/>
  </xdr:twoCellAnchor>
  <xdr:twoCellAnchor editAs="oneCell">
    <xdr:from>
      <xdr:col>5</xdr:col>
      <xdr:colOff>2221617</xdr:colOff>
      <xdr:row>5</xdr:row>
      <xdr:rowOff>561340</xdr:rowOff>
    </xdr:from>
    <xdr:to>
      <xdr:col>5</xdr:col>
      <xdr:colOff>2597537</xdr:colOff>
      <xdr:row>5</xdr:row>
      <xdr:rowOff>929640</xdr:rowOff>
    </xdr:to>
    <xdr:pic>
      <xdr:nvPicPr>
        <xdr:cNvPr id="119" name="Picture 118"/>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574417" y="1694815"/>
          <a:ext cx="375920" cy="368300"/>
        </a:xfrm>
        <a:prstGeom prst="rect">
          <a:avLst/>
        </a:prstGeom>
      </xdr:spPr>
    </xdr:pic>
    <xdr:clientData/>
  </xdr:twoCellAnchor>
  <xdr:twoCellAnchor editAs="oneCell">
    <xdr:from>
      <xdr:col>5</xdr:col>
      <xdr:colOff>2181860</xdr:colOff>
      <xdr:row>6</xdr:row>
      <xdr:rowOff>535940</xdr:rowOff>
    </xdr:from>
    <xdr:to>
      <xdr:col>5</xdr:col>
      <xdr:colOff>2567940</xdr:colOff>
      <xdr:row>6</xdr:row>
      <xdr:rowOff>922020</xdr:rowOff>
    </xdr:to>
    <xdr:pic>
      <xdr:nvPicPr>
        <xdr:cNvPr id="120" name="Picture 119"/>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534660" y="2640965"/>
          <a:ext cx="386080" cy="386080"/>
        </a:xfrm>
        <a:prstGeom prst="rect">
          <a:avLst/>
        </a:prstGeom>
      </xdr:spPr>
    </xdr:pic>
    <xdr:clientData/>
  </xdr:twoCellAnchor>
  <xdr:twoCellAnchor editAs="oneCell">
    <xdr:from>
      <xdr:col>5</xdr:col>
      <xdr:colOff>1242612</xdr:colOff>
      <xdr:row>9</xdr:row>
      <xdr:rowOff>178904</xdr:rowOff>
    </xdr:from>
    <xdr:to>
      <xdr:col>5</xdr:col>
      <xdr:colOff>2331002</xdr:colOff>
      <xdr:row>9</xdr:row>
      <xdr:rowOff>359417</xdr:rowOff>
    </xdr:to>
    <xdr:pic>
      <xdr:nvPicPr>
        <xdr:cNvPr id="121" name="Picture 120"/>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95412" y="4398479"/>
          <a:ext cx="1088390" cy="180513"/>
        </a:xfrm>
        <a:prstGeom prst="rect">
          <a:avLst/>
        </a:prstGeom>
      </xdr:spPr>
    </xdr:pic>
    <xdr:clientData/>
  </xdr:twoCellAnchor>
  <xdr:twoCellAnchor editAs="oneCell">
    <xdr:from>
      <xdr:col>5</xdr:col>
      <xdr:colOff>1239078</xdr:colOff>
      <xdr:row>10</xdr:row>
      <xdr:rowOff>178904</xdr:rowOff>
    </xdr:from>
    <xdr:to>
      <xdr:col>5</xdr:col>
      <xdr:colOff>2347789</xdr:colOff>
      <xdr:row>10</xdr:row>
      <xdr:rowOff>366704</xdr:rowOff>
    </xdr:to>
    <xdr:pic>
      <xdr:nvPicPr>
        <xdr:cNvPr id="122" name="Picture 121"/>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91878" y="4779479"/>
          <a:ext cx="1108711" cy="187800"/>
        </a:xfrm>
        <a:prstGeom prst="rect">
          <a:avLst/>
        </a:prstGeom>
      </xdr:spPr>
    </xdr:pic>
    <xdr:clientData/>
  </xdr:twoCellAnchor>
  <xdr:twoCellAnchor editAs="oneCell">
    <xdr:from>
      <xdr:col>6</xdr:col>
      <xdr:colOff>1982524</xdr:colOff>
      <xdr:row>5</xdr:row>
      <xdr:rowOff>26503</xdr:rowOff>
    </xdr:from>
    <xdr:to>
      <xdr:col>6</xdr:col>
      <xdr:colOff>2351099</xdr:colOff>
      <xdr:row>5</xdr:row>
      <xdr:rowOff>390938</xdr:rowOff>
    </xdr:to>
    <xdr:pic>
      <xdr:nvPicPr>
        <xdr:cNvPr id="123" name="Picture 122" descr="https://www.somanyceramics.com/pub/media/catalog/product/cache/a95ad56dd2a79ef00be2f8cdc9ab0431/e/t/ethosgrey-tagtile.jpg"/>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r="29576"/>
        <a:stretch/>
      </xdr:blipFill>
      <xdr:spPr bwMode="auto">
        <a:xfrm rot="10800000" flipV="1">
          <a:off x="8049949" y="1159978"/>
          <a:ext cx="368575" cy="364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926825</xdr:colOff>
      <xdr:row>8</xdr:row>
      <xdr:rowOff>192156</xdr:rowOff>
    </xdr:from>
    <xdr:to>
      <xdr:col>6</xdr:col>
      <xdr:colOff>1516546</xdr:colOff>
      <xdr:row>8</xdr:row>
      <xdr:rowOff>382161</xdr:rowOff>
    </xdr:to>
    <xdr:pic>
      <xdr:nvPicPr>
        <xdr:cNvPr id="124" name="Picture 123"/>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6994250" y="3840231"/>
          <a:ext cx="589721" cy="1900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1537254</xdr:colOff>
      <xdr:row>8</xdr:row>
      <xdr:rowOff>194937</xdr:rowOff>
    </xdr:from>
    <xdr:to>
      <xdr:col>6</xdr:col>
      <xdr:colOff>2132136</xdr:colOff>
      <xdr:row>8</xdr:row>
      <xdr:rowOff>378091</xdr:rowOff>
    </xdr:to>
    <xdr:pic>
      <xdr:nvPicPr>
        <xdr:cNvPr id="125" name="Picture 12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7604679" y="3843012"/>
          <a:ext cx="594882" cy="183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996461</xdr:colOff>
      <xdr:row>22</xdr:row>
      <xdr:rowOff>183016</xdr:rowOff>
    </xdr:from>
    <xdr:to>
      <xdr:col>6</xdr:col>
      <xdr:colOff>2161442</xdr:colOff>
      <xdr:row>22</xdr:row>
      <xdr:rowOff>359021</xdr:rowOff>
    </xdr:to>
    <xdr:pic>
      <xdr:nvPicPr>
        <xdr:cNvPr id="126" name="Picture 125"/>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063886" y="9527041"/>
          <a:ext cx="1164981" cy="176005"/>
        </a:xfrm>
        <a:prstGeom prst="rect">
          <a:avLst/>
        </a:prstGeom>
      </xdr:spPr>
    </xdr:pic>
    <xdr:clientData/>
  </xdr:twoCellAnchor>
  <xdr:twoCellAnchor editAs="oneCell">
    <xdr:from>
      <xdr:col>6</xdr:col>
      <xdr:colOff>996461</xdr:colOff>
      <xdr:row>21</xdr:row>
      <xdr:rowOff>165462</xdr:rowOff>
    </xdr:from>
    <xdr:to>
      <xdr:col>6</xdr:col>
      <xdr:colOff>2147521</xdr:colOff>
      <xdr:row>22</xdr:row>
      <xdr:rowOff>3152</xdr:rowOff>
    </xdr:to>
    <xdr:pic>
      <xdr:nvPicPr>
        <xdr:cNvPr id="127" name="Picture 126"/>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7063886" y="9128487"/>
          <a:ext cx="1151060" cy="218690"/>
        </a:xfrm>
        <a:prstGeom prst="rect">
          <a:avLst/>
        </a:prstGeom>
      </xdr:spPr>
    </xdr:pic>
    <xdr:clientData/>
  </xdr:twoCellAnchor>
  <xdr:twoCellAnchor editAs="oneCell">
    <xdr:from>
      <xdr:col>6</xdr:col>
      <xdr:colOff>1014046</xdr:colOff>
      <xdr:row>20</xdr:row>
      <xdr:rowOff>161330</xdr:rowOff>
    </xdr:from>
    <xdr:to>
      <xdr:col>6</xdr:col>
      <xdr:colOff>2179025</xdr:colOff>
      <xdr:row>21</xdr:row>
      <xdr:rowOff>434</xdr:rowOff>
    </xdr:to>
    <xdr:pic>
      <xdr:nvPicPr>
        <xdr:cNvPr id="128" name="Picture 127"/>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7081471" y="8743355"/>
          <a:ext cx="1164979" cy="220104"/>
        </a:xfrm>
        <a:prstGeom prst="rect">
          <a:avLst/>
        </a:prstGeom>
      </xdr:spPr>
    </xdr:pic>
    <xdr:clientData/>
  </xdr:twoCellAnchor>
  <xdr:twoCellAnchor editAs="oneCell">
    <xdr:from>
      <xdr:col>6</xdr:col>
      <xdr:colOff>1008184</xdr:colOff>
      <xdr:row>19</xdr:row>
      <xdr:rowOff>159688</xdr:rowOff>
    </xdr:from>
    <xdr:to>
      <xdr:col>6</xdr:col>
      <xdr:colOff>2189145</xdr:colOff>
      <xdr:row>20</xdr:row>
      <xdr:rowOff>6312</xdr:rowOff>
    </xdr:to>
    <xdr:pic>
      <xdr:nvPicPr>
        <xdr:cNvPr id="129" name="Picture 128"/>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flipV="1">
          <a:off x="7075609" y="8360713"/>
          <a:ext cx="1180961" cy="227624"/>
        </a:xfrm>
        <a:prstGeom prst="rect">
          <a:avLst/>
        </a:prstGeom>
      </xdr:spPr>
    </xdr:pic>
    <xdr:clientData/>
  </xdr:twoCellAnchor>
  <xdr:twoCellAnchor editAs="oneCell">
    <xdr:from>
      <xdr:col>6</xdr:col>
      <xdr:colOff>1000539</xdr:colOff>
      <xdr:row>9</xdr:row>
      <xdr:rowOff>159026</xdr:rowOff>
    </xdr:from>
    <xdr:to>
      <xdr:col>6</xdr:col>
      <xdr:colOff>2165520</xdr:colOff>
      <xdr:row>9</xdr:row>
      <xdr:rowOff>335031</xdr:rowOff>
    </xdr:to>
    <xdr:pic>
      <xdr:nvPicPr>
        <xdr:cNvPr id="130" name="Picture 129"/>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067964" y="4378601"/>
          <a:ext cx="1164981" cy="176005"/>
        </a:xfrm>
        <a:prstGeom prst="rect">
          <a:avLst/>
        </a:prstGeom>
      </xdr:spPr>
    </xdr:pic>
    <xdr:clientData/>
  </xdr:twoCellAnchor>
  <xdr:twoCellAnchor editAs="oneCell">
    <xdr:from>
      <xdr:col>6</xdr:col>
      <xdr:colOff>1022201</xdr:colOff>
      <xdr:row>20</xdr:row>
      <xdr:rowOff>160821</xdr:rowOff>
    </xdr:from>
    <xdr:to>
      <xdr:col>6</xdr:col>
      <xdr:colOff>2189499</xdr:colOff>
      <xdr:row>21</xdr:row>
      <xdr:rowOff>4142</xdr:rowOff>
    </xdr:to>
    <xdr:pic>
      <xdr:nvPicPr>
        <xdr:cNvPr id="131" name="Picture 130"/>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7089626" y="8742846"/>
          <a:ext cx="1167298" cy="224321"/>
        </a:xfrm>
        <a:prstGeom prst="rect">
          <a:avLst/>
        </a:prstGeom>
      </xdr:spPr>
    </xdr:pic>
    <xdr:clientData/>
  </xdr:twoCellAnchor>
  <xdr:twoCellAnchor editAs="oneCell">
    <xdr:from>
      <xdr:col>6</xdr:col>
      <xdr:colOff>984101</xdr:colOff>
      <xdr:row>10</xdr:row>
      <xdr:rowOff>160821</xdr:rowOff>
    </xdr:from>
    <xdr:to>
      <xdr:col>6</xdr:col>
      <xdr:colOff>2151399</xdr:colOff>
      <xdr:row>10</xdr:row>
      <xdr:rowOff>371227</xdr:rowOff>
    </xdr:to>
    <xdr:pic>
      <xdr:nvPicPr>
        <xdr:cNvPr id="132" name="Picture 131"/>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7051526" y="4761396"/>
          <a:ext cx="1167298" cy="210406"/>
        </a:xfrm>
        <a:prstGeom prst="rect">
          <a:avLst/>
        </a:prstGeom>
      </xdr:spPr>
    </xdr:pic>
    <xdr:clientData/>
  </xdr:twoCellAnchor>
  <xdr:twoCellAnchor editAs="oneCell">
    <xdr:from>
      <xdr:col>7</xdr:col>
      <xdr:colOff>338343</xdr:colOff>
      <xdr:row>33</xdr:row>
      <xdr:rowOff>53340</xdr:rowOff>
    </xdr:from>
    <xdr:to>
      <xdr:col>7</xdr:col>
      <xdr:colOff>1162847</xdr:colOff>
      <xdr:row>33</xdr:row>
      <xdr:rowOff>1021080</xdr:rowOff>
    </xdr:to>
    <xdr:pic>
      <xdr:nvPicPr>
        <xdr:cNvPr id="133" name="Picture 132"/>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8882268" y="12816840"/>
          <a:ext cx="824504" cy="967740"/>
        </a:xfrm>
        <a:prstGeom prst="rect">
          <a:avLst/>
        </a:prstGeom>
      </xdr:spPr>
    </xdr:pic>
    <xdr:clientData/>
  </xdr:twoCellAnchor>
  <xdr:twoCellAnchor editAs="oneCell">
    <xdr:from>
      <xdr:col>6</xdr:col>
      <xdr:colOff>693420</xdr:colOff>
      <xdr:row>33</xdr:row>
      <xdr:rowOff>1</xdr:rowOff>
    </xdr:from>
    <xdr:to>
      <xdr:col>6</xdr:col>
      <xdr:colOff>1657506</xdr:colOff>
      <xdr:row>33</xdr:row>
      <xdr:rowOff>1051561</xdr:rowOff>
    </xdr:to>
    <xdr:pic>
      <xdr:nvPicPr>
        <xdr:cNvPr id="134" name="Picture 133"/>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6760845" y="12763501"/>
          <a:ext cx="964086" cy="1051560"/>
        </a:xfrm>
        <a:prstGeom prst="rect">
          <a:avLst/>
        </a:prstGeom>
      </xdr:spPr>
    </xdr:pic>
    <xdr:clientData/>
  </xdr:twoCellAnchor>
  <xdr:twoCellAnchor editAs="oneCell">
    <xdr:from>
      <xdr:col>5</xdr:col>
      <xdr:colOff>457200</xdr:colOff>
      <xdr:row>33</xdr:row>
      <xdr:rowOff>1</xdr:rowOff>
    </xdr:from>
    <xdr:to>
      <xdr:col>5</xdr:col>
      <xdr:colOff>1455420</xdr:colOff>
      <xdr:row>33</xdr:row>
      <xdr:rowOff>1032698</xdr:rowOff>
    </xdr:to>
    <xdr:pic>
      <xdr:nvPicPr>
        <xdr:cNvPr id="135" name="Picture 134"/>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3810000" y="12763501"/>
          <a:ext cx="998220" cy="1032697"/>
        </a:xfrm>
        <a:prstGeom prst="rect">
          <a:avLst/>
        </a:prstGeom>
      </xdr:spPr>
    </xdr:pic>
    <xdr:clientData/>
  </xdr:twoCellAnchor>
  <xdr:oneCellAnchor>
    <xdr:from>
      <xdr:col>5</xdr:col>
      <xdr:colOff>2307342</xdr:colOff>
      <xdr:row>25</xdr:row>
      <xdr:rowOff>618490</xdr:rowOff>
    </xdr:from>
    <xdr:ext cx="375920" cy="368300"/>
    <xdr:pic>
      <xdr:nvPicPr>
        <xdr:cNvPr id="136" name="Picture 135"/>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660142" y="10743565"/>
          <a:ext cx="375920" cy="368300"/>
        </a:xfrm>
        <a:prstGeom prst="rect">
          <a:avLst/>
        </a:prstGeom>
      </xdr:spPr>
    </xdr:pic>
    <xdr:clientData/>
  </xdr:oneCellAnchor>
  <xdr:twoCellAnchor editAs="oneCell">
    <xdr:from>
      <xdr:col>5</xdr:col>
      <xdr:colOff>1981200</xdr:colOff>
      <xdr:row>50</xdr:row>
      <xdr:rowOff>28576</xdr:rowOff>
    </xdr:from>
    <xdr:to>
      <xdr:col>5</xdr:col>
      <xdr:colOff>2676526</xdr:colOff>
      <xdr:row>50</xdr:row>
      <xdr:rowOff>542926</xdr:rowOff>
    </xdr:to>
    <xdr:pic>
      <xdr:nvPicPr>
        <xdr:cNvPr id="137" name="Picture 136"/>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5334000" y="20069176"/>
          <a:ext cx="695326" cy="514350"/>
        </a:xfrm>
        <a:prstGeom prst="rect">
          <a:avLst/>
        </a:prstGeom>
      </xdr:spPr>
    </xdr:pic>
    <xdr:clientData/>
  </xdr:twoCellAnchor>
  <xdr:twoCellAnchor editAs="oneCell">
    <xdr:from>
      <xdr:col>5</xdr:col>
      <xdr:colOff>1914525</xdr:colOff>
      <xdr:row>51</xdr:row>
      <xdr:rowOff>104776</xdr:rowOff>
    </xdr:from>
    <xdr:to>
      <xdr:col>5</xdr:col>
      <xdr:colOff>2571751</xdr:colOff>
      <xdr:row>51</xdr:row>
      <xdr:rowOff>657225</xdr:rowOff>
    </xdr:to>
    <xdr:pic>
      <xdr:nvPicPr>
        <xdr:cNvPr id="138" name="Picture 137"/>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5267325" y="20707351"/>
          <a:ext cx="657226" cy="5524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609600</xdr:colOff>
      <xdr:row>3</xdr:row>
      <xdr:rowOff>106681</xdr:rowOff>
    </xdr:from>
    <xdr:ext cx="708660" cy="673704"/>
    <xdr:pic>
      <xdr:nvPicPr>
        <xdr:cNvPr id="2" name="Picture 1">
          <a:extLst>
            <a:ext uri="{FF2B5EF4-FFF2-40B4-BE49-F238E27FC236}">
              <a16:creationId xmlns:a16="http://schemas.microsoft.com/office/drawing/2014/main" id="{E5306E50-5986-431F-AEA0-4EC4A1CBC9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8800" y="678181"/>
          <a:ext cx="708660" cy="6737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495300</xdr:colOff>
      <xdr:row>4</xdr:row>
      <xdr:rowOff>45720</xdr:rowOff>
    </xdr:from>
    <xdr:ext cx="952500" cy="842450"/>
    <xdr:pic>
      <xdr:nvPicPr>
        <xdr:cNvPr id="3" name="Picture 2">
          <a:extLst>
            <a:ext uri="{FF2B5EF4-FFF2-40B4-BE49-F238E27FC236}">
              <a16:creationId xmlns:a16="http://schemas.microsoft.com/office/drawing/2014/main" id="{6FAB9148-1C82-455C-86A2-82B9BC40473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14500" y="807720"/>
          <a:ext cx="952500" cy="842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518160</xdr:colOff>
      <xdr:row>5</xdr:row>
      <xdr:rowOff>107361</xdr:rowOff>
    </xdr:from>
    <xdr:ext cx="922020" cy="898479"/>
    <xdr:pic>
      <xdr:nvPicPr>
        <xdr:cNvPr id="4" name="Picture 3">
          <a:extLst>
            <a:ext uri="{FF2B5EF4-FFF2-40B4-BE49-F238E27FC236}">
              <a16:creationId xmlns:a16="http://schemas.microsoft.com/office/drawing/2014/main" id="{EB409101-29E5-4A9A-B149-627568CCCB6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37360" y="1059861"/>
          <a:ext cx="922020" cy="8984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441960</xdr:colOff>
      <xdr:row>6</xdr:row>
      <xdr:rowOff>53341</xdr:rowOff>
    </xdr:from>
    <xdr:ext cx="1105378" cy="937260"/>
    <xdr:pic>
      <xdr:nvPicPr>
        <xdr:cNvPr id="5" name="Picture 4">
          <a:extLst>
            <a:ext uri="{FF2B5EF4-FFF2-40B4-BE49-F238E27FC236}">
              <a16:creationId xmlns:a16="http://schemas.microsoft.com/office/drawing/2014/main" id="{D492DB6F-6D22-453E-8D5A-F3E1F8770D8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61160" y="1196341"/>
          <a:ext cx="1105378" cy="9372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22860</xdr:colOff>
      <xdr:row>7</xdr:row>
      <xdr:rowOff>60960</xdr:rowOff>
    </xdr:from>
    <xdr:ext cx="982980" cy="927405"/>
    <xdr:pic>
      <xdr:nvPicPr>
        <xdr:cNvPr id="6" name="Picture 5">
          <a:extLst>
            <a:ext uri="{FF2B5EF4-FFF2-40B4-BE49-F238E27FC236}">
              <a16:creationId xmlns:a16="http://schemas.microsoft.com/office/drawing/2014/main" id="{80DF3BCC-B5DB-415B-9B46-64E2C17D0665}"/>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242060" y="1394460"/>
          <a:ext cx="982980" cy="9274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297180</xdr:colOff>
      <xdr:row>8</xdr:row>
      <xdr:rowOff>22861</xdr:rowOff>
    </xdr:from>
    <xdr:ext cx="1234440" cy="1005607"/>
    <xdr:pic>
      <xdr:nvPicPr>
        <xdr:cNvPr id="7" name="Picture 6">
          <a:extLst>
            <a:ext uri="{FF2B5EF4-FFF2-40B4-BE49-F238E27FC236}">
              <a16:creationId xmlns:a16="http://schemas.microsoft.com/office/drawing/2014/main" id="{9FF836EA-6179-40CC-846E-277282B7C323}"/>
            </a:ext>
          </a:extLst>
        </xdr:cNvPr>
        <xdr:cNvPicPr>
          <a:picLocks noChangeAspect="1"/>
        </xdr:cNvPicPr>
      </xdr:nvPicPr>
      <xdr:blipFill>
        <a:blip xmlns:r="http://schemas.openxmlformats.org/officeDocument/2006/relationships" r:embed="rId6"/>
        <a:stretch>
          <a:fillRect/>
        </a:stretch>
      </xdr:blipFill>
      <xdr:spPr>
        <a:xfrm>
          <a:off x="1516380" y="1546861"/>
          <a:ext cx="1234440" cy="1005607"/>
        </a:xfrm>
        <a:prstGeom prst="rect">
          <a:avLst/>
        </a:prstGeom>
      </xdr:spPr>
    </xdr:pic>
    <xdr:clientData/>
  </xdr:oneCellAnchor>
  <xdr:oneCellAnchor>
    <xdr:from>
      <xdr:col>2</xdr:col>
      <xdr:colOff>594360</xdr:colOff>
      <xdr:row>9</xdr:row>
      <xdr:rowOff>22860</xdr:rowOff>
    </xdr:from>
    <xdr:ext cx="677813" cy="815340"/>
    <xdr:pic>
      <xdr:nvPicPr>
        <xdr:cNvPr id="8" name="Picture 7">
          <a:extLst>
            <a:ext uri="{FF2B5EF4-FFF2-40B4-BE49-F238E27FC236}">
              <a16:creationId xmlns:a16="http://schemas.microsoft.com/office/drawing/2014/main" id="{F9B016E0-6789-4937-B8DE-7F3AA7BD0162}"/>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813560" y="1737360"/>
          <a:ext cx="677813" cy="81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60960</xdr:colOff>
      <xdr:row>8</xdr:row>
      <xdr:rowOff>7620</xdr:rowOff>
    </xdr:from>
    <xdr:ext cx="1413855" cy="1097280"/>
    <xdr:pic>
      <xdr:nvPicPr>
        <xdr:cNvPr id="10" name="Picture 9">
          <a:extLst>
            <a:ext uri="{FF2B5EF4-FFF2-40B4-BE49-F238E27FC236}">
              <a16:creationId xmlns:a16="http://schemas.microsoft.com/office/drawing/2014/main" id="{6FFDE18A-50A7-468F-9747-BB8E3E80F8DD}"/>
            </a:ext>
          </a:extLst>
        </xdr:cNvPr>
        <xdr:cNvPicPr>
          <a:picLocks noChangeAspect="1"/>
        </xdr:cNvPicPr>
      </xdr:nvPicPr>
      <xdr:blipFill>
        <a:blip xmlns:r="http://schemas.openxmlformats.org/officeDocument/2006/relationships" r:embed="rId8"/>
        <a:stretch>
          <a:fillRect/>
        </a:stretch>
      </xdr:blipFill>
      <xdr:spPr>
        <a:xfrm>
          <a:off x="1889760" y="1531620"/>
          <a:ext cx="1413855" cy="1097280"/>
        </a:xfrm>
        <a:prstGeom prst="rect">
          <a:avLst/>
        </a:prstGeom>
      </xdr:spPr>
    </xdr:pic>
    <xdr:clientData/>
  </xdr:oneCellAnchor>
  <xdr:oneCellAnchor>
    <xdr:from>
      <xdr:col>4</xdr:col>
      <xdr:colOff>129541</xdr:colOff>
      <xdr:row>8</xdr:row>
      <xdr:rowOff>15241</xdr:rowOff>
    </xdr:from>
    <xdr:ext cx="1461707" cy="1242059"/>
    <xdr:pic>
      <xdr:nvPicPr>
        <xdr:cNvPr id="11" name="Picture 10">
          <a:extLst>
            <a:ext uri="{FF2B5EF4-FFF2-40B4-BE49-F238E27FC236}">
              <a16:creationId xmlns:a16="http://schemas.microsoft.com/office/drawing/2014/main" id="{41C200A9-A829-455A-8915-782A2A8CC9D8}"/>
            </a:ext>
          </a:extLst>
        </xdr:cNvPr>
        <xdr:cNvPicPr>
          <a:picLocks noChangeAspect="1"/>
        </xdr:cNvPicPr>
      </xdr:nvPicPr>
      <xdr:blipFill>
        <a:blip xmlns:r="http://schemas.openxmlformats.org/officeDocument/2006/relationships" r:embed="rId9"/>
        <a:stretch>
          <a:fillRect/>
        </a:stretch>
      </xdr:blipFill>
      <xdr:spPr>
        <a:xfrm>
          <a:off x="2567941" y="1539241"/>
          <a:ext cx="1461707" cy="1242059"/>
        </a:xfrm>
        <a:prstGeom prst="rect">
          <a:avLst/>
        </a:prstGeom>
      </xdr:spPr>
    </xdr:pic>
    <xdr:clientData/>
  </xdr:oneCellAnchor>
  <xdr:oneCellAnchor>
    <xdr:from>
      <xdr:col>2</xdr:col>
      <xdr:colOff>1120140</xdr:colOff>
      <xdr:row>7</xdr:row>
      <xdr:rowOff>68580</xdr:rowOff>
    </xdr:from>
    <xdr:ext cx="980875" cy="914400"/>
    <xdr:pic>
      <xdr:nvPicPr>
        <xdr:cNvPr id="12" name="Picture 11">
          <a:extLst>
            <a:ext uri="{FF2B5EF4-FFF2-40B4-BE49-F238E27FC236}">
              <a16:creationId xmlns:a16="http://schemas.microsoft.com/office/drawing/2014/main" id="{D5430A4F-0F66-4BA2-9BF0-AD7E59CD4A8D}"/>
            </a:ext>
          </a:extLst>
        </xdr:cNvPr>
        <xdr:cNvPicPr>
          <a:picLocks noChangeAspect="1"/>
        </xdr:cNvPicPr>
      </xdr:nvPicPr>
      <xdr:blipFill>
        <a:blip xmlns:r="http://schemas.openxmlformats.org/officeDocument/2006/relationships" r:embed="rId10"/>
        <a:stretch>
          <a:fillRect/>
        </a:stretch>
      </xdr:blipFill>
      <xdr:spPr>
        <a:xfrm>
          <a:off x="1824990" y="1402080"/>
          <a:ext cx="980875" cy="914400"/>
        </a:xfrm>
        <a:prstGeom prst="rect">
          <a:avLst/>
        </a:prstGeom>
      </xdr:spPr>
    </xdr:pic>
    <xdr:clientData/>
  </xdr:oneCellAnchor>
  <xdr:oneCellAnchor>
    <xdr:from>
      <xdr:col>4</xdr:col>
      <xdr:colOff>15241</xdr:colOff>
      <xdr:row>7</xdr:row>
      <xdr:rowOff>68580</xdr:rowOff>
    </xdr:from>
    <xdr:ext cx="1691640" cy="947798"/>
    <xdr:pic>
      <xdr:nvPicPr>
        <xdr:cNvPr id="13" name="Picture 12">
          <a:extLst>
            <a:ext uri="{FF2B5EF4-FFF2-40B4-BE49-F238E27FC236}">
              <a16:creationId xmlns:a16="http://schemas.microsoft.com/office/drawing/2014/main" id="{AAD7C21F-EDDF-48AA-83AA-7E09FB624DF8}"/>
            </a:ext>
          </a:extLst>
        </xdr:cNvPr>
        <xdr:cNvPicPr>
          <a:picLocks noChangeAspect="1"/>
        </xdr:cNvPicPr>
      </xdr:nvPicPr>
      <xdr:blipFill>
        <a:blip xmlns:r="http://schemas.openxmlformats.org/officeDocument/2006/relationships" r:embed="rId11"/>
        <a:stretch>
          <a:fillRect/>
        </a:stretch>
      </xdr:blipFill>
      <xdr:spPr>
        <a:xfrm>
          <a:off x="2453641" y="1402080"/>
          <a:ext cx="1691640" cy="947798"/>
        </a:xfrm>
        <a:prstGeom prst="rect">
          <a:avLst/>
        </a:prstGeom>
      </xdr:spPr>
    </xdr:pic>
    <xdr:clientData/>
  </xdr:oneCellAnchor>
  <xdr:oneCellAnchor>
    <xdr:from>
      <xdr:col>3</xdr:col>
      <xdr:colOff>45720</xdr:colOff>
      <xdr:row>7</xdr:row>
      <xdr:rowOff>15241</xdr:rowOff>
    </xdr:from>
    <xdr:ext cx="1348740" cy="968660"/>
    <xdr:pic>
      <xdr:nvPicPr>
        <xdr:cNvPr id="14" name="Picture 13">
          <a:extLst>
            <a:ext uri="{FF2B5EF4-FFF2-40B4-BE49-F238E27FC236}">
              <a16:creationId xmlns:a16="http://schemas.microsoft.com/office/drawing/2014/main" id="{1BE3BA93-C578-481D-97AF-8E911845A604}"/>
            </a:ext>
          </a:extLst>
        </xdr:cNvPr>
        <xdr:cNvPicPr>
          <a:picLocks noChangeAspect="1"/>
        </xdr:cNvPicPr>
      </xdr:nvPicPr>
      <xdr:blipFill>
        <a:blip xmlns:r="http://schemas.openxmlformats.org/officeDocument/2006/relationships" r:embed="rId12"/>
        <a:stretch>
          <a:fillRect/>
        </a:stretch>
      </xdr:blipFill>
      <xdr:spPr>
        <a:xfrm>
          <a:off x="1874520" y="1348741"/>
          <a:ext cx="1348740" cy="968660"/>
        </a:xfrm>
        <a:prstGeom prst="rect">
          <a:avLst/>
        </a:prstGeom>
      </xdr:spPr>
    </xdr:pic>
    <xdr:clientData/>
  </xdr:oneCellAnchor>
  <xdr:oneCellAnchor>
    <xdr:from>
      <xdr:col>3</xdr:col>
      <xdr:colOff>297180</xdr:colOff>
      <xdr:row>3</xdr:row>
      <xdr:rowOff>15241</xdr:rowOff>
    </xdr:from>
    <xdr:ext cx="830580" cy="769806"/>
    <xdr:pic>
      <xdr:nvPicPr>
        <xdr:cNvPr id="15" name="Picture 14">
          <a:extLst>
            <a:ext uri="{FF2B5EF4-FFF2-40B4-BE49-F238E27FC236}">
              <a16:creationId xmlns:a16="http://schemas.microsoft.com/office/drawing/2014/main" id="{1D7CAFF7-D706-4925-B8BD-5D2713641E75}"/>
            </a:ext>
          </a:extLst>
        </xdr:cNvPr>
        <xdr:cNvPicPr>
          <a:picLocks noChangeAspect="1"/>
        </xdr:cNvPicPr>
      </xdr:nvPicPr>
      <xdr:blipFill>
        <a:blip xmlns:r="http://schemas.openxmlformats.org/officeDocument/2006/relationships" r:embed="rId13"/>
        <a:stretch>
          <a:fillRect/>
        </a:stretch>
      </xdr:blipFill>
      <xdr:spPr>
        <a:xfrm>
          <a:off x="2125980" y="586741"/>
          <a:ext cx="830580" cy="769806"/>
        </a:xfrm>
        <a:prstGeom prst="rect">
          <a:avLst/>
        </a:prstGeom>
      </xdr:spPr>
    </xdr:pic>
    <xdr:clientData/>
  </xdr:oneCellAnchor>
  <xdr:oneCellAnchor>
    <xdr:from>
      <xdr:col>4</xdr:col>
      <xdr:colOff>259081</xdr:colOff>
      <xdr:row>3</xdr:row>
      <xdr:rowOff>38100</xdr:rowOff>
    </xdr:from>
    <xdr:ext cx="1005839" cy="878839"/>
    <xdr:pic>
      <xdr:nvPicPr>
        <xdr:cNvPr id="16" name="Picture 15">
          <a:extLst>
            <a:ext uri="{FF2B5EF4-FFF2-40B4-BE49-F238E27FC236}">
              <a16:creationId xmlns:a16="http://schemas.microsoft.com/office/drawing/2014/main" id="{7AB2460C-81AB-4711-A675-D1F848DCE5DD}"/>
            </a:ext>
          </a:extLst>
        </xdr:cNvPr>
        <xdr:cNvPicPr>
          <a:picLocks noChangeAspect="1"/>
        </xdr:cNvPicPr>
      </xdr:nvPicPr>
      <xdr:blipFill>
        <a:blip xmlns:r="http://schemas.openxmlformats.org/officeDocument/2006/relationships" r:embed="rId14"/>
        <a:stretch>
          <a:fillRect/>
        </a:stretch>
      </xdr:blipFill>
      <xdr:spPr>
        <a:xfrm>
          <a:off x="2697481" y="609600"/>
          <a:ext cx="1005839" cy="878839"/>
        </a:xfrm>
        <a:prstGeom prst="rect">
          <a:avLst/>
        </a:prstGeom>
      </xdr:spPr>
    </xdr:pic>
    <xdr:clientData/>
  </xdr:oneCellAnchor>
  <xdr:oneCellAnchor>
    <xdr:from>
      <xdr:col>4</xdr:col>
      <xdr:colOff>472440</xdr:colOff>
      <xdr:row>4</xdr:row>
      <xdr:rowOff>38689</xdr:rowOff>
    </xdr:from>
    <xdr:ext cx="746872" cy="850312"/>
    <xdr:pic>
      <xdr:nvPicPr>
        <xdr:cNvPr id="17" name="Picture 16">
          <a:extLst>
            <a:ext uri="{FF2B5EF4-FFF2-40B4-BE49-F238E27FC236}">
              <a16:creationId xmlns:a16="http://schemas.microsoft.com/office/drawing/2014/main" id="{9D49729E-67D5-4A97-9906-6F119D2524C3}"/>
            </a:ext>
          </a:extLst>
        </xdr:cNvPr>
        <xdr:cNvPicPr>
          <a:picLocks noChangeAspect="1"/>
        </xdr:cNvPicPr>
      </xdr:nvPicPr>
      <xdr:blipFill>
        <a:blip xmlns:r="http://schemas.openxmlformats.org/officeDocument/2006/relationships" r:embed="rId15"/>
        <a:stretch>
          <a:fillRect/>
        </a:stretch>
      </xdr:blipFill>
      <xdr:spPr>
        <a:xfrm>
          <a:off x="2910840" y="800689"/>
          <a:ext cx="746872" cy="850312"/>
        </a:xfrm>
        <a:prstGeom prst="rect">
          <a:avLst/>
        </a:prstGeom>
      </xdr:spPr>
    </xdr:pic>
    <xdr:clientData/>
  </xdr:oneCellAnchor>
  <xdr:oneCellAnchor>
    <xdr:from>
      <xdr:col>3</xdr:col>
      <xdr:colOff>289560</xdr:colOff>
      <xdr:row>4</xdr:row>
      <xdr:rowOff>15241</xdr:rowOff>
    </xdr:from>
    <xdr:ext cx="1150620" cy="809622"/>
    <xdr:pic>
      <xdr:nvPicPr>
        <xdr:cNvPr id="18" name="Picture 17">
          <a:extLst>
            <a:ext uri="{FF2B5EF4-FFF2-40B4-BE49-F238E27FC236}">
              <a16:creationId xmlns:a16="http://schemas.microsoft.com/office/drawing/2014/main" id="{49A96B34-D44B-4037-A056-AE84BCAED497}"/>
            </a:ext>
          </a:extLst>
        </xdr:cNvPr>
        <xdr:cNvPicPr>
          <a:picLocks noChangeAspect="1"/>
        </xdr:cNvPicPr>
      </xdr:nvPicPr>
      <xdr:blipFill>
        <a:blip xmlns:r="http://schemas.openxmlformats.org/officeDocument/2006/relationships" r:embed="rId16"/>
        <a:stretch>
          <a:fillRect/>
        </a:stretch>
      </xdr:blipFill>
      <xdr:spPr>
        <a:xfrm>
          <a:off x="2118360" y="777241"/>
          <a:ext cx="1150620" cy="809622"/>
        </a:xfrm>
        <a:prstGeom prst="rect">
          <a:avLst/>
        </a:prstGeom>
      </xdr:spPr>
    </xdr:pic>
    <xdr:clientData/>
  </xdr:oneCellAnchor>
  <xdr:oneCellAnchor>
    <xdr:from>
      <xdr:col>3</xdr:col>
      <xdr:colOff>739141</xdr:colOff>
      <xdr:row>5</xdr:row>
      <xdr:rowOff>45721</xdr:rowOff>
    </xdr:from>
    <xdr:ext cx="706089" cy="883919"/>
    <xdr:pic>
      <xdr:nvPicPr>
        <xdr:cNvPr id="19" name="Picture 18">
          <a:extLst>
            <a:ext uri="{FF2B5EF4-FFF2-40B4-BE49-F238E27FC236}">
              <a16:creationId xmlns:a16="http://schemas.microsoft.com/office/drawing/2014/main" id="{8624DC8E-A21A-40D6-A0CC-016097A0E985}"/>
            </a:ext>
          </a:extLst>
        </xdr:cNvPr>
        <xdr:cNvPicPr>
          <a:picLocks noChangeAspect="1"/>
        </xdr:cNvPicPr>
      </xdr:nvPicPr>
      <xdr:blipFill>
        <a:blip xmlns:r="http://schemas.openxmlformats.org/officeDocument/2006/relationships" r:embed="rId17"/>
        <a:stretch>
          <a:fillRect/>
        </a:stretch>
      </xdr:blipFill>
      <xdr:spPr>
        <a:xfrm>
          <a:off x="2434591" y="998221"/>
          <a:ext cx="706089" cy="883919"/>
        </a:xfrm>
        <a:prstGeom prst="rect">
          <a:avLst/>
        </a:prstGeom>
      </xdr:spPr>
    </xdr:pic>
    <xdr:clientData/>
  </xdr:oneCellAnchor>
  <xdr:oneCellAnchor>
    <xdr:from>
      <xdr:col>4</xdr:col>
      <xdr:colOff>619324</xdr:colOff>
      <xdr:row>5</xdr:row>
      <xdr:rowOff>61584</xdr:rowOff>
    </xdr:from>
    <xdr:ext cx="595888" cy="773988"/>
    <xdr:pic>
      <xdr:nvPicPr>
        <xdr:cNvPr id="20" name="Picture 19">
          <a:extLst>
            <a:ext uri="{FF2B5EF4-FFF2-40B4-BE49-F238E27FC236}">
              <a16:creationId xmlns:a16="http://schemas.microsoft.com/office/drawing/2014/main" id="{C8047858-B18A-478D-8102-7B2A7B669188}"/>
            </a:ext>
          </a:extLst>
        </xdr:cNvPr>
        <xdr:cNvPicPr>
          <a:picLocks noChangeAspect="1"/>
        </xdr:cNvPicPr>
      </xdr:nvPicPr>
      <xdr:blipFill rotWithShape="1">
        <a:blip xmlns:r="http://schemas.openxmlformats.org/officeDocument/2006/relationships" r:embed="rId18"/>
        <a:srcRect t="4735"/>
        <a:stretch/>
      </xdr:blipFill>
      <xdr:spPr>
        <a:xfrm>
          <a:off x="3048199" y="1014084"/>
          <a:ext cx="595888" cy="773988"/>
        </a:xfrm>
        <a:prstGeom prst="rect">
          <a:avLst/>
        </a:prstGeom>
      </xdr:spPr>
    </xdr:pic>
    <xdr:clientData/>
  </xdr:oneCellAnchor>
  <xdr:oneCellAnchor>
    <xdr:from>
      <xdr:col>4</xdr:col>
      <xdr:colOff>574041</xdr:colOff>
      <xdr:row>6</xdr:row>
      <xdr:rowOff>190500</xdr:rowOff>
    </xdr:from>
    <xdr:ext cx="913659" cy="883920"/>
    <xdr:pic>
      <xdr:nvPicPr>
        <xdr:cNvPr id="22" name="Picture 21">
          <a:extLst>
            <a:ext uri="{FF2B5EF4-FFF2-40B4-BE49-F238E27FC236}">
              <a16:creationId xmlns:a16="http://schemas.microsoft.com/office/drawing/2014/main" id="{D9B2AC7D-FE16-47B7-B404-FEDA80DDCB9B}"/>
            </a:ext>
          </a:extLst>
        </xdr:cNvPr>
        <xdr:cNvPicPr>
          <a:picLocks noChangeAspect="1"/>
        </xdr:cNvPicPr>
      </xdr:nvPicPr>
      <xdr:blipFill>
        <a:blip xmlns:r="http://schemas.openxmlformats.org/officeDocument/2006/relationships" r:embed="rId19"/>
        <a:stretch>
          <a:fillRect/>
        </a:stretch>
      </xdr:blipFill>
      <xdr:spPr>
        <a:xfrm>
          <a:off x="3012441" y="1333500"/>
          <a:ext cx="913659" cy="883920"/>
        </a:xfrm>
        <a:prstGeom prst="rect">
          <a:avLst/>
        </a:prstGeom>
      </xdr:spPr>
    </xdr:pic>
    <xdr:clientData/>
  </xdr:oneCellAnchor>
  <xdr:oneCellAnchor>
    <xdr:from>
      <xdr:col>3</xdr:col>
      <xdr:colOff>845821</xdr:colOff>
      <xdr:row>9</xdr:row>
      <xdr:rowOff>38100</xdr:rowOff>
    </xdr:from>
    <xdr:ext cx="533400" cy="747039"/>
    <xdr:pic>
      <xdr:nvPicPr>
        <xdr:cNvPr id="23" name="Picture 22">
          <a:extLst>
            <a:ext uri="{FF2B5EF4-FFF2-40B4-BE49-F238E27FC236}">
              <a16:creationId xmlns:a16="http://schemas.microsoft.com/office/drawing/2014/main" id="{E306FBD2-DD85-4FD4-AD8C-FFA9532591EB}"/>
            </a:ext>
          </a:extLst>
        </xdr:cNvPr>
        <xdr:cNvPicPr>
          <a:picLocks noChangeAspect="1"/>
        </xdr:cNvPicPr>
      </xdr:nvPicPr>
      <xdr:blipFill>
        <a:blip xmlns:r="http://schemas.openxmlformats.org/officeDocument/2006/relationships" r:embed="rId20"/>
        <a:stretch>
          <a:fillRect/>
        </a:stretch>
      </xdr:blipFill>
      <xdr:spPr>
        <a:xfrm>
          <a:off x="2436496" y="1752600"/>
          <a:ext cx="533400" cy="747039"/>
        </a:xfrm>
        <a:prstGeom prst="rect">
          <a:avLst/>
        </a:prstGeom>
      </xdr:spPr>
    </xdr:pic>
    <xdr:clientData/>
  </xdr:oneCellAnchor>
  <xdr:oneCellAnchor>
    <xdr:from>
      <xdr:col>4</xdr:col>
      <xdr:colOff>624841</xdr:colOff>
      <xdr:row>9</xdr:row>
      <xdr:rowOff>15240</xdr:rowOff>
    </xdr:from>
    <xdr:ext cx="610028" cy="769620"/>
    <xdr:pic>
      <xdr:nvPicPr>
        <xdr:cNvPr id="24" name="Picture 23">
          <a:extLst>
            <a:ext uri="{FF2B5EF4-FFF2-40B4-BE49-F238E27FC236}">
              <a16:creationId xmlns:a16="http://schemas.microsoft.com/office/drawing/2014/main" id="{C16359F3-6792-40F8-BD6E-3E5A2BE99FD0}"/>
            </a:ext>
          </a:extLst>
        </xdr:cNvPr>
        <xdr:cNvPicPr>
          <a:picLocks noChangeAspect="1"/>
        </xdr:cNvPicPr>
      </xdr:nvPicPr>
      <xdr:blipFill>
        <a:blip xmlns:r="http://schemas.openxmlformats.org/officeDocument/2006/relationships" r:embed="rId21"/>
        <a:stretch>
          <a:fillRect/>
        </a:stretch>
      </xdr:blipFill>
      <xdr:spPr>
        <a:xfrm>
          <a:off x="3044191" y="1729740"/>
          <a:ext cx="610028" cy="769620"/>
        </a:xfrm>
        <a:prstGeom prst="rect">
          <a:avLst/>
        </a:prstGeom>
      </xdr:spPr>
    </xdr:pic>
    <xdr:clientData/>
  </xdr:oneCellAnchor>
  <xdr:twoCellAnchor editAs="oneCell">
    <xdr:from>
      <xdr:col>3</xdr:col>
      <xdr:colOff>170330</xdr:colOff>
      <xdr:row>6</xdr:row>
      <xdr:rowOff>44824</xdr:rowOff>
    </xdr:from>
    <xdr:to>
      <xdr:col>3</xdr:col>
      <xdr:colOff>1093694</xdr:colOff>
      <xdr:row>6</xdr:row>
      <xdr:rowOff>1019082</xdr:rowOff>
    </xdr:to>
    <xdr:pic>
      <xdr:nvPicPr>
        <xdr:cNvPr id="36" name="Picture 35"/>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4096871" y="4195483"/>
          <a:ext cx="923364" cy="97425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abSelected="1" topLeftCell="A16" zoomScale="80" zoomScaleNormal="80" workbookViewId="0">
      <selection activeCell="E22" sqref="E22"/>
    </sheetView>
  </sheetViews>
  <sheetFormatPr defaultColWidth="9.1796875" defaultRowHeight="14"/>
  <cols>
    <col min="1" max="1" width="11.1796875" style="84" customWidth="1"/>
    <col min="2" max="2" width="9.1796875" style="84"/>
    <col min="3" max="3" width="9.1796875" style="101"/>
    <col min="4" max="4" width="26.1796875" style="101" customWidth="1"/>
    <col min="5" max="5" width="95.81640625" style="84" customWidth="1"/>
    <col min="6" max="6" width="12.7265625" style="84" customWidth="1"/>
    <col min="7" max="7" width="12.81640625" style="83" customWidth="1"/>
    <col min="8" max="9" width="16.26953125" style="85" customWidth="1"/>
    <col min="10" max="10" width="10" style="84" bestFit="1" customWidth="1"/>
    <col min="11" max="16384" width="9.1796875" style="84"/>
  </cols>
  <sheetData>
    <row r="1" spans="1:10" ht="14.5" thickBot="1">
      <c r="A1" s="48"/>
      <c r="B1" s="48"/>
      <c r="C1" s="48"/>
      <c r="D1" s="48"/>
      <c r="E1" s="49"/>
    </row>
    <row r="2" spans="1:10" ht="15">
      <c r="A2" s="50"/>
      <c r="B2" s="51"/>
      <c r="C2" s="51"/>
      <c r="D2" s="51"/>
      <c r="E2" s="52" t="s">
        <v>363</v>
      </c>
      <c r="F2" s="53"/>
      <c r="G2" s="86"/>
      <c r="H2" s="87"/>
      <c r="I2" s="106"/>
    </row>
    <row r="3" spans="1:10" ht="15.5">
      <c r="A3" s="54"/>
      <c r="B3" s="48"/>
      <c r="C3" s="48"/>
      <c r="D3" s="48"/>
      <c r="E3" s="55" t="s">
        <v>0</v>
      </c>
      <c r="F3" s="49"/>
      <c r="G3" s="88"/>
      <c r="H3" s="90"/>
      <c r="I3" s="107"/>
    </row>
    <row r="4" spans="1:10" ht="15.5">
      <c r="A4" s="54"/>
      <c r="B4" s="48"/>
      <c r="C4" s="48"/>
      <c r="D4" s="48"/>
      <c r="E4" s="55" t="s">
        <v>1</v>
      </c>
      <c r="F4" s="49"/>
      <c r="G4" s="88"/>
      <c r="H4" s="90"/>
      <c r="I4" s="107"/>
    </row>
    <row r="5" spans="1:10" ht="15.5">
      <c r="A5" s="54"/>
      <c r="B5" s="48"/>
      <c r="C5" s="48"/>
      <c r="D5" s="48"/>
      <c r="E5" s="55" t="s">
        <v>2</v>
      </c>
      <c r="F5" s="49"/>
      <c r="G5" s="88"/>
      <c r="H5" s="90"/>
      <c r="I5" s="107"/>
    </row>
    <row r="6" spans="1:10" ht="15.5">
      <c r="A6" s="54"/>
      <c r="B6" s="48"/>
      <c r="C6" s="48"/>
      <c r="D6" s="48"/>
      <c r="E6" s="55" t="s">
        <v>3</v>
      </c>
      <c r="F6" s="49"/>
      <c r="G6" s="88"/>
      <c r="H6" s="90"/>
      <c r="I6" s="107"/>
    </row>
    <row r="7" spans="1:10" ht="15.5">
      <c r="A7" s="54"/>
      <c r="B7" s="48"/>
      <c r="C7" s="48"/>
      <c r="D7" s="48"/>
      <c r="E7" s="55" t="s">
        <v>4</v>
      </c>
      <c r="F7" s="49"/>
      <c r="G7" s="88"/>
      <c r="H7" s="90"/>
      <c r="I7" s="107"/>
    </row>
    <row r="8" spans="1:10" ht="15.5">
      <c r="A8" s="54"/>
      <c r="B8" s="48"/>
      <c r="C8" s="48"/>
      <c r="D8" s="48"/>
      <c r="E8" s="55" t="s">
        <v>5</v>
      </c>
      <c r="F8" s="49"/>
      <c r="G8" s="88"/>
      <c r="H8" s="90"/>
      <c r="I8" s="107"/>
    </row>
    <row r="9" spans="1:10" ht="15.5">
      <c r="A9" s="54"/>
      <c r="B9" s="48"/>
      <c r="C9" s="48"/>
      <c r="D9" s="48"/>
      <c r="E9" s="108" t="s">
        <v>364</v>
      </c>
      <c r="F9" s="49"/>
      <c r="G9" s="88"/>
      <c r="H9" s="90"/>
      <c r="I9" s="107"/>
    </row>
    <row r="10" spans="1:10" ht="16" thickBot="1">
      <c r="A10" s="109"/>
      <c r="B10" s="110"/>
      <c r="C10" s="110"/>
      <c r="D10" s="110"/>
      <c r="E10" s="111" t="s">
        <v>6</v>
      </c>
      <c r="F10" s="112"/>
      <c r="G10" s="113"/>
      <c r="H10" s="100"/>
      <c r="I10" s="114"/>
    </row>
    <row r="11" spans="1:10" ht="15">
      <c r="A11" s="56" t="s">
        <v>28</v>
      </c>
      <c r="B11" s="56"/>
      <c r="C11" s="56"/>
      <c r="D11" s="56"/>
      <c r="E11" s="65" t="s">
        <v>29</v>
      </c>
      <c r="F11" s="56"/>
      <c r="G11" s="56"/>
      <c r="H11" s="104"/>
      <c r="I11" s="66"/>
    </row>
    <row r="12" spans="1:10" ht="15">
      <c r="A12" s="57"/>
      <c r="B12" s="57" t="s">
        <v>44</v>
      </c>
      <c r="C12" s="57"/>
      <c r="D12" s="57"/>
      <c r="E12" s="70"/>
      <c r="F12" s="67"/>
      <c r="G12" s="68"/>
      <c r="H12" s="105"/>
      <c r="I12" s="69"/>
    </row>
    <row r="13" spans="1:10" ht="47.25" customHeight="1">
      <c r="A13" s="73"/>
      <c r="B13" s="73"/>
      <c r="C13" s="224" t="s">
        <v>8</v>
      </c>
      <c r="D13" s="71"/>
      <c r="E13" s="74" t="s">
        <v>30</v>
      </c>
      <c r="F13" s="71" t="s">
        <v>23</v>
      </c>
      <c r="G13" s="223">
        <v>5</v>
      </c>
      <c r="H13" s="102"/>
      <c r="I13" s="58">
        <f t="shared" ref="I13:I23" si="0">H13*$G13</f>
        <v>0</v>
      </c>
      <c r="J13" s="84">
        <v>5</v>
      </c>
    </row>
    <row r="14" spans="1:10" ht="46.5" customHeight="1">
      <c r="A14" s="73"/>
      <c r="B14" s="73"/>
      <c r="C14" s="224" t="s">
        <v>9</v>
      </c>
      <c r="D14" s="71"/>
      <c r="E14" s="74" t="s">
        <v>31</v>
      </c>
      <c r="F14" s="71" t="s">
        <v>23</v>
      </c>
      <c r="G14" s="223">
        <v>0</v>
      </c>
      <c r="H14" s="102"/>
      <c r="I14" s="58">
        <f t="shared" si="0"/>
        <v>0</v>
      </c>
    </row>
    <row r="15" spans="1:10" ht="48" customHeight="1">
      <c r="A15" s="73"/>
      <c r="B15" s="73"/>
      <c r="C15" s="224" t="s">
        <v>10</v>
      </c>
      <c r="D15" s="71"/>
      <c r="E15" s="75" t="s">
        <v>32</v>
      </c>
      <c r="F15" s="71" t="s">
        <v>23</v>
      </c>
      <c r="G15" s="223">
        <v>0</v>
      </c>
      <c r="H15" s="102"/>
      <c r="I15" s="58">
        <f t="shared" si="0"/>
        <v>0</v>
      </c>
    </row>
    <row r="16" spans="1:10" ht="45.75" customHeight="1">
      <c r="A16" s="73"/>
      <c r="B16" s="73"/>
      <c r="C16" s="224" t="s">
        <v>12</v>
      </c>
      <c r="D16" s="71"/>
      <c r="E16" s="74" t="s">
        <v>33</v>
      </c>
      <c r="F16" s="71" t="s">
        <v>23</v>
      </c>
      <c r="G16" s="223">
        <v>1</v>
      </c>
      <c r="H16" s="102"/>
      <c r="I16" s="58">
        <f t="shared" si="0"/>
        <v>0</v>
      </c>
      <c r="J16" s="84">
        <v>1</v>
      </c>
    </row>
    <row r="17" spans="1:10" ht="46.5" customHeight="1">
      <c r="A17" s="73"/>
      <c r="B17" s="73"/>
      <c r="C17" s="224" t="s">
        <v>15</v>
      </c>
      <c r="D17" s="71"/>
      <c r="E17" s="76" t="s">
        <v>34</v>
      </c>
      <c r="F17" s="71" t="s">
        <v>23</v>
      </c>
      <c r="G17" s="223">
        <v>0</v>
      </c>
      <c r="H17" s="102"/>
      <c r="I17" s="58">
        <f t="shared" si="0"/>
        <v>0</v>
      </c>
    </row>
    <row r="18" spans="1:10" ht="45.75" customHeight="1">
      <c r="A18" s="73"/>
      <c r="B18" s="73"/>
      <c r="C18" s="224" t="s">
        <v>13</v>
      </c>
      <c r="D18" s="71"/>
      <c r="E18" s="74" t="s">
        <v>35</v>
      </c>
      <c r="F18" s="71" t="s">
        <v>23</v>
      </c>
      <c r="G18" s="223">
        <v>1</v>
      </c>
      <c r="H18" s="102"/>
      <c r="I18" s="58">
        <f t="shared" si="0"/>
        <v>0</v>
      </c>
      <c r="J18" s="84">
        <v>1</v>
      </c>
    </row>
    <row r="19" spans="1:10" ht="43.5" customHeight="1">
      <c r="A19" s="73"/>
      <c r="B19" s="73"/>
      <c r="C19" s="224" t="s">
        <v>21</v>
      </c>
      <c r="D19" s="71"/>
      <c r="E19" s="76" t="s">
        <v>36</v>
      </c>
      <c r="F19" s="71" t="s">
        <v>23</v>
      </c>
      <c r="G19" s="223">
        <v>0</v>
      </c>
      <c r="H19" s="102"/>
      <c r="I19" s="58">
        <f t="shared" si="0"/>
        <v>0</v>
      </c>
    </row>
    <row r="20" spans="1:10" ht="39" customHeight="1">
      <c r="A20" s="73"/>
      <c r="B20" s="73"/>
      <c r="C20" s="224" t="s">
        <v>14</v>
      </c>
      <c r="D20" s="71"/>
      <c r="E20" s="91" t="s">
        <v>389</v>
      </c>
      <c r="F20" s="71" t="s">
        <v>37</v>
      </c>
      <c r="G20" s="223">
        <v>1</v>
      </c>
      <c r="H20" s="102"/>
      <c r="I20" s="58">
        <f t="shared" si="0"/>
        <v>0</v>
      </c>
      <c r="J20" s="84">
        <v>1</v>
      </c>
    </row>
    <row r="21" spans="1:10" ht="36" customHeight="1">
      <c r="A21" s="73"/>
      <c r="B21" s="73"/>
      <c r="C21" s="224" t="s">
        <v>19</v>
      </c>
      <c r="D21" s="71"/>
      <c r="E21" s="76" t="s">
        <v>38</v>
      </c>
      <c r="F21" s="71" t="s">
        <v>37</v>
      </c>
      <c r="G21" s="223">
        <v>0</v>
      </c>
      <c r="H21" s="102"/>
      <c r="I21" s="58">
        <f t="shared" si="0"/>
        <v>0</v>
      </c>
    </row>
    <row r="22" spans="1:10" ht="34.5" customHeight="1">
      <c r="A22" s="73"/>
      <c r="B22" s="73"/>
      <c r="C22" s="224" t="s">
        <v>17</v>
      </c>
      <c r="D22" s="71"/>
      <c r="E22" s="72" t="s">
        <v>39</v>
      </c>
      <c r="F22" s="71" t="s">
        <v>40</v>
      </c>
      <c r="G22" s="223">
        <v>70</v>
      </c>
      <c r="H22" s="102"/>
      <c r="I22" s="58">
        <f t="shared" si="0"/>
        <v>0</v>
      </c>
      <c r="J22" s="84">
        <v>70</v>
      </c>
    </row>
    <row r="23" spans="1:10" ht="19.5" customHeight="1">
      <c r="A23" s="73"/>
      <c r="B23" s="73"/>
      <c r="C23" s="224" t="s">
        <v>16</v>
      </c>
      <c r="D23" s="77"/>
      <c r="E23" s="78" t="s">
        <v>41</v>
      </c>
      <c r="F23" s="71" t="s">
        <v>23</v>
      </c>
      <c r="G23" s="223">
        <v>0</v>
      </c>
      <c r="H23" s="102"/>
      <c r="I23" s="58">
        <f t="shared" si="0"/>
        <v>0</v>
      </c>
    </row>
    <row r="24" spans="1:10" ht="30">
      <c r="A24" s="59" t="s">
        <v>45</v>
      </c>
      <c r="B24" s="59"/>
      <c r="C24" s="60"/>
      <c r="D24" s="60"/>
      <c r="E24" s="61"/>
      <c r="F24" s="62"/>
      <c r="G24" s="63"/>
      <c r="H24" s="103"/>
      <c r="I24" s="64">
        <f>SUM(I13:I23)</f>
        <v>0</v>
      </c>
    </row>
    <row r="25" spans="1:10" s="92" customFormat="1" ht="15">
      <c r="A25" s="93"/>
      <c r="B25" s="79"/>
      <c r="C25" s="80"/>
      <c r="D25" s="80"/>
      <c r="E25" s="81"/>
      <c r="F25" s="82"/>
      <c r="G25" s="94"/>
      <c r="H25" s="95"/>
      <c r="I25" s="95"/>
    </row>
    <row r="26" spans="1:10">
      <c r="A26" s="93"/>
      <c r="B26" s="89"/>
      <c r="C26" s="96"/>
      <c r="D26" s="96"/>
      <c r="E26" s="89"/>
      <c r="F26" s="89"/>
      <c r="H26" s="90"/>
      <c r="I26" s="90"/>
    </row>
    <row r="27" spans="1:10">
      <c r="A27" s="93"/>
      <c r="B27" s="89"/>
      <c r="C27" s="96"/>
      <c r="D27" s="96"/>
      <c r="E27" s="89"/>
      <c r="F27" s="89"/>
      <c r="H27" s="90"/>
      <c r="I27" s="90"/>
    </row>
    <row r="28" spans="1:10">
      <c r="A28" s="93"/>
      <c r="B28" s="89"/>
      <c r="C28" s="96"/>
      <c r="D28" s="96"/>
      <c r="E28" s="89"/>
      <c r="F28" s="89"/>
      <c r="H28" s="90"/>
      <c r="I28" s="90"/>
    </row>
    <row r="29" spans="1:10">
      <c r="A29" s="93"/>
      <c r="B29" s="89"/>
      <c r="C29" s="96"/>
      <c r="D29" s="96"/>
      <c r="E29" s="89"/>
      <c r="F29" s="89"/>
      <c r="H29" s="90"/>
      <c r="I29" s="90"/>
    </row>
    <row r="30" spans="1:10" ht="14.5" thickBot="1">
      <c r="A30" s="97"/>
      <c r="B30" s="98"/>
      <c r="C30" s="99"/>
      <c r="D30" s="99"/>
      <c r="E30" s="98"/>
      <c r="F30" s="98"/>
      <c r="G30" s="98"/>
      <c r="H30" s="100"/>
      <c r="I30" s="100"/>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workbookViewId="0">
      <selection sqref="A1:H1"/>
    </sheetView>
  </sheetViews>
  <sheetFormatPr defaultColWidth="8.81640625" defaultRowHeight="14.5"/>
  <cols>
    <col min="1" max="1" width="8.81640625" style="115"/>
    <col min="2" max="2" width="24.1796875" style="115" customWidth="1"/>
    <col min="3" max="3" width="17.26953125" style="115" customWidth="1"/>
    <col min="4" max="4" width="26" style="115" hidden="1" customWidth="1"/>
    <col min="5" max="5" width="21.81640625" style="115" hidden="1" customWidth="1"/>
    <col min="6" max="6" width="40.7265625" style="115" customWidth="1"/>
    <col min="7" max="7" width="37.1796875" style="115" customWidth="1"/>
    <col min="8" max="8" width="43.453125" style="115" customWidth="1"/>
    <col min="9" max="16384" width="8.81640625" style="115"/>
  </cols>
  <sheetData>
    <row r="1" spans="1:8" ht="27.75" customHeight="1">
      <c r="A1" s="230" t="s">
        <v>46</v>
      </c>
      <c r="B1" s="231"/>
      <c r="C1" s="231"/>
      <c r="D1" s="231"/>
      <c r="E1" s="231"/>
      <c r="F1" s="231"/>
      <c r="G1" s="231"/>
      <c r="H1" s="232"/>
    </row>
    <row r="2" spans="1:8">
      <c r="A2" s="116" t="s">
        <v>47</v>
      </c>
      <c r="B2" s="117" t="s">
        <v>48</v>
      </c>
      <c r="C2" s="118" t="s">
        <v>49</v>
      </c>
      <c r="D2" s="117" t="s">
        <v>50</v>
      </c>
      <c r="E2" s="117" t="s">
        <v>51</v>
      </c>
      <c r="F2" s="117" t="s">
        <v>52</v>
      </c>
      <c r="G2" s="117" t="s">
        <v>53</v>
      </c>
      <c r="H2" s="119" t="s">
        <v>54</v>
      </c>
    </row>
    <row r="3" spans="1:8" ht="15" thickBot="1">
      <c r="A3" s="120"/>
      <c r="H3" s="121"/>
    </row>
    <row r="4" spans="1:8" ht="15" thickBot="1">
      <c r="A4" s="122" t="s">
        <v>7</v>
      </c>
      <c r="B4" s="233" t="s">
        <v>55</v>
      </c>
      <c r="C4" s="233"/>
      <c r="D4" s="233"/>
      <c r="E4" s="233"/>
      <c r="F4" s="233"/>
      <c r="G4" s="233"/>
      <c r="H4" s="234"/>
    </row>
    <row r="5" spans="1:8">
      <c r="A5" s="120"/>
      <c r="H5" s="121"/>
    </row>
    <row r="6" spans="1:8" s="129" customFormat="1" ht="76.5" customHeight="1">
      <c r="A6" s="123">
        <v>1</v>
      </c>
      <c r="B6" s="124" t="s">
        <v>371</v>
      </c>
      <c r="C6" s="125" t="s">
        <v>56</v>
      </c>
      <c r="D6" s="124" t="s">
        <v>57</v>
      </c>
      <c r="E6" s="125" t="s">
        <v>58</v>
      </c>
      <c r="F6" s="126" t="s">
        <v>403</v>
      </c>
      <c r="G6" s="127" t="s">
        <v>59</v>
      </c>
      <c r="H6" s="128" t="s">
        <v>373</v>
      </c>
    </row>
    <row r="7" spans="1:8" ht="73.900000000000006" customHeight="1">
      <c r="A7" s="123">
        <v>2</v>
      </c>
      <c r="B7" s="130" t="s">
        <v>372</v>
      </c>
      <c r="C7" s="125" t="s">
        <v>60</v>
      </c>
      <c r="D7" s="131" t="s">
        <v>61</v>
      </c>
      <c r="E7" s="132" t="s">
        <v>58</v>
      </c>
      <c r="F7" s="126" t="s">
        <v>404</v>
      </c>
      <c r="G7" s="127"/>
      <c r="H7" s="128" t="s">
        <v>373</v>
      </c>
    </row>
    <row r="8" spans="1:8" ht="48.65" customHeight="1">
      <c r="A8" s="123" t="s">
        <v>374</v>
      </c>
      <c r="B8" s="130" t="s">
        <v>372</v>
      </c>
      <c r="C8" s="125" t="s">
        <v>375</v>
      </c>
      <c r="D8" s="131"/>
      <c r="E8" s="132"/>
      <c r="F8" s="126" t="s">
        <v>405</v>
      </c>
      <c r="G8" s="126" t="s">
        <v>406</v>
      </c>
      <c r="H8" s="128"/>
    </row>
    <row r="9" spans="1:8" ht="43.5">
      <c r="A9" s="133">
        <v>3</v>
      </c>
      <c r="B9" s="124" t="s">
        <v>55</v>
      </c>
      <c r="C9" s="125" t="s">
        <v>62</v>
      </c>
      <c r="D9" s="131" t="s">
        <v>63</v>
      </c>
      <c r="E9" s="134" t="s">
        <v>64</v>
      </c>
      <c r="F9" s="135" t="s">
        <v>390</v>
      </c>
      <c r="G9" s="136" t="s">
        <v>65</v>
      </c>
      <c r="H9" s="128" t="s">
        <v>373</v>
      </c>
    </row>
    <row r="10" spans="1:8" ht="29">
      <c r="A10" s="133">
        <v>4</v>
      </c>
      <c r="B10" s="124" t="s">
        <v>55</v>
      </c>
      <c r="C10" s="125" t="s">
        <v>66</v>
      </c>
      <c r="D10" s="131" t="s">
        <v>57</v>
      </c>
      <c r="E10" s="132" t="s">
        <v>67</v>
      </c>
      <c r="F10" s="136" t="s">
        <v>68</v>
      </c>
      <c r="G10" s="136" t="s">
        <v>69</v>
      </c>
      <c r="H10" s="128" t="s">
        <v>373</v>
      </c>
    </row>
    <row r="11" spans="1:8" ht="29.5" customHeight="1">
      <c r="A11" s="133">
        <v>5</v>
      </c>
      <c r="B11" s="124" t="s">
        <v>55</v>
      </c>
      <c r="C11" s="125" t="s">
        <v>70</v>
      </c>
      <c r="D11" s="131" t="s">
        <v>57</v>
      </c>
      <c r="E11" s="132" t="s">
        <v>67</v>
      </c>
      <c r="F11" s="136" t="s">
        <v>71</v>
      </c>
      <c r="G11" s="136" t="s">
        <v>72</v>
      </c>
      <c r="H11" s="128" t="s">
        <v>373</v>
      </c>
    </row>
    <row r="12" spans="1:8" ht="15" thickBot="1">
      <c r="A12" s="137"/>
      <c r="C12" s="138"/>
      <c r="E12" s="138"/>
      <c r="F12" s="138"/>
      <c r="G12" s="138"/>
      <c r="H12" s="139"/>
    </row>
    <row r="13" spans="1:8" ht="15" thickBot="1">
      <c r="A13" s="122" t="s">
        <v>18</v>
      </c>
      <c r="B13" s="233" t="s">
        <v>73</v>
      </c>
      <c r="C13" s="233"/>
      <c r="D13" s="233"/>
      <c r="E13" s="233"/>
      <c r="F13" s="233"/>
      <c r="G13" s="233"/>
      <c r="H13" s="234"/>
    </row>
    <row r="14" spans="1:8" ht="45.65" customHeight="1">
      <c r="A14" s="123">
        <v>1</v>
      </c>
      <c r="B14" s="124" t="s">
        <v>74</v>
      </c>
      <c r="C14" s="125" t="s">
        <v>75</v>
      </c>
      <c r="D14" s="140" t="s">
        <v>76</v>
      </c>
      <c r="E14" s="132" t="s">
        <v>77</v>
      </c>
      <c r="F14" s="127" t="s">
        <v>78</v>
      </c>
      <c r="G14" s="126" t="s">
        <v>365</v>
      </c>
      <c r="H14" s="128" t="s">
        <v>79</v>
      </c>
    </row>
    <row r="15" spans="1:8" ht="38.5" customHeight="1">
      <c r="A15" s="133">
        <v>2</v>
      </c>
      <c r="B15" s="124" t="s">
        <v>74</v>
      </c>
      <c r="C15" s="125" t="s">
        <v>80</v>
      </c>
      <c r="D15" s="140" t="s">
        <v>76</v>
      </c>
      <c r="E15" s="132" t="s">
        <v>77</v>
      </c>
      <c r="F15" s="127" t="s">
        <v>81</v>
      </c>
      <c r="G15" s="126" t="s">
        <v>366</v>
      </c>
      <c r="H15" s="128" t="s">
        <v>82</v>
      </c>
    </row>
    <row r="16" spans="1:8" ht="63" customHeight="1">
      <c r="A16" s="123">
        <v>3</v>
      </c>
      <c r="B16" s="124" t="s">
        <v>384</v>
      </c>
      <c r="C16" s="125" t="s">
        <v>83</v>
      </c>
      <c r="D16" s="140"/>
      <c r="E16" s="132"/>
      <c r="F16" s="130" t="s">
        <v>388</v>
      </c>
      <c r="G16" s="136"/>
      <c r="H16" s="141"/>
    </row>
    <row r="17" spans="1:8" ht="43.5">
      <c r="A17" s="133">
        <v>4</v>
      </c>
      <c r="B17" s="124" t="s">
        <v>385</v>
      </c>
      <c r="C17" s="125" t="s">
        <v>84</v>
      </c>
      <c r="D17" s="140"/>
      <c r="E17" s="132"/>
      <c r="F17" s="140" t="s">
        <v>387</v>
      </c>
      <c r="G17" s="136"/>
      <c r="H17" s="141"/>
    </row>
    <row r="18" spans="1:8" ht="15" thickBot="1">
      <c r="A18" s="137"/>
      <c r="C18" s="138"/>
      <c r="E18" s="138"/>
      <c r="F18" s="138"/>
      <c r="G18" s="138"/>
      <c r="H18" s="139"/>
    </row>
    <row r="19" spans="1:8" ht="15" thickBot="1">
      <c r="A19" s="122" t="s">
        <v>22</v>
      </c>
      <c r="B19" s="233" t="s">
        <v>85</v>
      </c>
      <c r="C19" s="233"/>
      <c r="D19" s="233"/>
      <c r="E19" s="233"/>
      <c r="F19" s="233"/>
      <c r="G19" s="233"/>
      <c r="H19" s="234"/>
    </row>
    <row r="20" spans="1:8" ht="29">
      <c r="A20" s="142">
        <v>1</v>
      </c>
      <c r="B20" s="143" t="s">
        <v>86</v>
      </c>
      <c r="C20" s="144"/>
      <c r="D20" s="143" t="s">
        <v>57</v>
      </c>
      <c r="E20" s="144" t="s">
        <v>67</v>
      </c>
      <c r="F20" s="145" t="s">
        <v>87</v>
      </c>
      <c r="G20" s="136" t="s">
        <v>88</v>
      </c>
      <c r="H20" s="146" t="s">
        <v>89</v>
      </c>
    </row>
    <row r="21" spans="1:8" ht="29">
      <c r="A21" s="133">
        <v>2</v>
      </c>
      <c r="B21" s="131" t="s">
        <v>86</v>
      </c>
      <c r="C21" s="132" t="s">
        <v>70</v>
      </c>
      <c r="D21" s="131" t="s">
        <v>57</v>
      </c>
      <c r="E21" s="132" t="s">
        <v>67</v>
      </c>
      <c r="F21" s="136" t="s">
        <v>71</v>
      </c>
      <c r="G21" s="136" t="s">
        <v>72</v>
      </c>
      <c r="H21" s="141" t="s">
        <v>90</v>
      </c>
    </row>
    <row r="22" spans="1:8" ht="29">
      <c r="A22" s="133">
        <v>3</v>
      </c>
      <c r="B22" s="131" t="s">
        <v>86</v>
      </c>
      <c r="C22" s="132"/>
      <c r="D22" s="131" t="s">
        <v>57</v>
      </c>
      <c r="E22" s="132" t="s">
        <v>67</v>
      </c>
      <c r="F22" s="136" t="s">
        <v>91</v>
      </c>
      <c r="G22" s="145" t="s">
        <v>92</v>
      </c>
      <c r="H22" s="141" t="s">
        <v>89</v>
      </c>
    </row>
    <row r="23" spans="1:8" ht="29">
      <c r="A23" s="133">
        <v>4</v>
      </c>
      <c r="B23" s="131" t="s">
        <v>86</v>
      </c>
      <c r="C23" s="132" t="s">
        <v>66</v>
      </c>
      <c r="D23" s="131" t="s">
        <v>57</v>
      </c>
      <c r="E23" s="132" t="s">
        <v>67</v>
      </c>
      <c r="F23" s="136" t="s">
        <v>93</v>
      </c>
      <c r="G23" s="136" t="s">
        <v>69</v>
      </c>
      <c r="H23" s="141" t="s">
        <v>90</v>
      </c>
    </row>
    <row r="24" spans="1:8" ht="15" thickBot="1">
      <c r="A24" s="137"/>
      <c r="C24" s="147"/>
      <c r="E24" s="138"/>
      <c r="F24" s="138"/>
      <c r="G24" s="138"/>
      <c r="H24" s="121"/>
    </row>
    <row r="25" spans="1:8" ht="15" thickBot="1">
      <c r="A25" s="122" t="s">
        <v>20</v>
      </c>
      <c r="B25" s="233" t="s">
        <v>94</v>
      </c>
      <c r="C25" s="233"/>
      <c r="D25" s="233"/>
      <c r="E25" s="233"/>
      <c r="F25" s="233"/>
      <c r="G25" s="233"/>
      <c r="H25" s="234"/>
    </row>
    <row r="26" spans="1:8" ht="81" customHeight="1">
      <c r="A26" s="148">
        <v>1</v>
      </c>
      <c r="B26" s="149" t="s">
        <v>95</v>
      </c>
      <c r="C26" s="150"/>
      <c r="D26" s="143" t="s">
        <v>96</v>
      </c>
      <c r="E26" s="144" t="s">
        <v>97</v>
      </c>
      <c r="F26" s="151" t="s">
        <v>407</v>
      </c>
      <c r="G26" s="127" t="s">
        <v>386</v>
      </c>
      <c r="H26" s="152" t="s">
        <v>98</v>
      </c>
    </row>
    <row r="27" spans="1:8" ht="37.15" customHeight="1">
      <c r="A27" s="123">
        <v>2</v>
      </c>
      <c r="B27" s="153" t="s">
        <v>99</v>
      </c>
      <c r="C27" s="154"/>
      <c r="D27" s="155" t="s">
        <v>96</v>
      </c>
      <c r="E27" s="154" t="s">
        <v>97</v>
      </c>
      <c r="F27" s="156" t="s">
        <v>391</v>
      </c>
      <c r="G27" s="127" t="s">
        <v>386</v>
      </c>
      <c r="H27" s="128" t="s">
        <v>98</v>
      </c>
    </row>
    <row r="28" spans="1:8">
      <c r="A28" s="133">
        <v>3</v>
      </c>
      <c r="B28" s="131" t="s">
        <v>100</v>
      </c>
      <c r="C28" s="131"/>
      <c r="D28" s="131" t="s">
        <v>101</v>
      </c>
      <c r="E28" s="132"/>
      <c r="F28" s="157" t="s">
        <v>383</v>
      </c>
      <c r="G28" s="132"/>
      <c r="H28" s="141" t="s">
        <v>98</v>
      </c>
    </row>
    <row r="29" spans="1:8">
      <c r="A29" s="158"/>
      <c r="B29" s="159"/>
      <c r="C29" s="159"/>
      <c r="D29" s="159"/>
      <c r="E29" s="160"/>
      <c r="F29" s="159"/>
      <c r="G29" s="159"/>
      <c r="H29" s="161"/>
    </row>
    <row r="30" spans="1:8">
      <c r="A30" s="162" t="s">
        <v>24</v>
      </c>
      <c r="B30" s="163" t="s">
        <v>102</v>
      </c>
      <c r="C30" s="163"/>
      <c r="D30" s="163"/>
      <c r="E30" s="163"/>
      <c r="F30" s="163"/>
      <c r="G30" s="163"/>
      <c r="H30" s="164"/>
    </row>
    <row r="31" spans="1:8">
      <c r="A31" s="133"/>
      <c r="B31" s="131"/>
      <c r="C31" s="131"/>
      <c r="D31" s="131"/>
      <c r="E31" s="132"/>
      <c r="F31" s="131"/>
      <c r="G31" s="131"/>
      <c r="H31" s="165"/>
    </row>
    <row r="32" spans="1:8">
      <c r="A32" s="133">
        <v>1</v>
      </c>
      <c r="B32" s="131" t="s">
        <v>103</v>
      </c>
      <c r="C32" s="131"/>
      <c r="D32" s="131"/>
      <c r="E32" s="132"/>
      <c r="F32" s="131" t="s">
        <v>104</v>
      </c>
      <c r="G32" s="131" t="s">
        <v>105</v>
      </c>
      <c r="H32" s="166" t="s">
        <v>106</v>
      </c>
    </row>
    <row r="33" spans="1:8">
      <c r="A33" s="133"/>
      <c r="B33" s="131"/>
      <c r="C33" s="131"/>
      <c r="D33" s="131"/>
      <c r="E33" s="132"/>
      <c r="G33" s="131"/>
      <c r="H33" s="165"/>
    </row>
    <row r="34" spans="1:8" ht="84.65" customHeight="1">
      <c r="A34" s="133"/>
      <c r="B34" s="131"/>
      <c r="C34" s="131"/>
      <c r="D34" s="131"/>
      <c r="E34" s="132"/>
      <c r="F34" s="167"/>
      <c r="G34" s="131"/>
      <c r="H34" s="165"/>
    </row>
    <row r="35" spans="1:8" ht="15" thickBot="1">
      <c r="A35" s="137"/>
      <c r="H35" s="121"/>
    </row>
    <row r="36" spans="1:8" ht="15" thickBot="1">
      <c r="A36" s="122" t="s">
        <v>28</v>
      </c>
      <c r="B36" s="233" t="s">
        <v>107</v>
      </c>
      <c r="C36" s="233"/>
      <c r="D36" s="233"/>
      <c r="E36" s="233"/>
      <c r="F36" s="233"/>
      <c r="G36" s="233"/>
      <c r="H36" s="234"/>
    </row>
    <row r="37" spans="1:8">
      <c r="A37" s="137"/>
      <c r="H37" s="121"/>
    </row>
    <row r="38" spans="1:8" ht="82.5" customHeight="1">
      <c r="A38" s="133">
        <v>1</v>
      </c>
      <c r="B38" s="127" t="s">
        <v>108</v>
      </c>
      <c r="C38" s="125" t="s">
        <v>109</v>
      </c>
      <c r="D38" s="131" t="s">
        <v>108</v>
      </c>
      <c r="E38" s="131"/>
      <c r="F38" s="126" t="s">
        <v>392</v>
      </c>
      <c r="G38" s="125"/>
      <c r="H38" s="166" t="s">
        <v>110</v>
      </c>
    </row>
    <row r="39" spans="1:8" ht="74.25" customHeight="1">
      <c r="A39" s="133">
        <v>2</v>
      </c>
      <c r="B39" s="127" t="s">
        <v>108</v>
      </c>
      <c r="C39" s="125" t="s">
        <v>111</v>
      </c>
      <c r="D39" s="131" t="s">
        <v>108</v>
      </c>
      <c r="E39" s="131"/>
      <c r="F39" s="126" t="s">
        <v>393</v>
      </c>
      <c r="G39" s="125"/>
      <c r="H39" s="166" t="s">
        <v>110</v>
      </c>
    </row>
    <row r="40" spans="1:8" ht="40.15" customHeight="1">
      <c r="A40" s="168">
        <v>3</v>
      </c>
      <c r="B40" s="169" t="s">
        <v>108</v>
      </c>
      <c r="C40" s="168" t="s">
        <v>394</v>
      </c>
      <c r="D40" s="170"/>
      <c r="E40" s="170"/>
      <c r="F40" s="171" t="s">
        <v>395</v>
      </c>
      <c r="G40" s="168"/>
      <c r="H40" s="172"/>
    </row>
    <row r="41" spans="1:8" ht="15" thickBot="1">
      <c r="A41" s="137"/>
      <c r="F41" s="173"/>
      <c r="G41" s="173"/>
      <c r="H41" s="121"/>
    </row>
    <row r="42" spans="1:8" ht="15" thickBot="1">
      <c r="A42" s="122" t="s">
        <v>42</v>
      </c>
      <c r="B42" s="235" t="s">
        <v>376</v>
      </c>
      <c r="C42" s="235"/>
      <c r="D42" s="235"/>
      <c r="E42" s="235"/>
      <c r="F42" s="235"/>
      <c r="G42" s="235"/>
      <c r="H42" s="236"/>
    </row>
    <row r="43" spans="1:8">
      <c r="A43" s="174"/>
      <c r="B43" s="175"/>
      <c r="C43" s="175"/>
      <c r="D43" s="175"/>
      <c r="E43" s="175"/>
      <c r="F43" s="175"/>
      <c r="G43" s="175"/>
      <c r="H43" s="176"/>
    </row>
    <row r="44" spans="1:8" ht="29">
      <c r="A44" s="177">
        <v>1</v>
      </c>
      <c r="B44" s="126" t="s">
        <v>378</v>
      </c>
      <c r="C44" s="178"/>
      <c r="D44" s="178"/>
      <c r="E44" s="178"/>
      <c r="F44" s="126" t="s">
        <v>380</v>
      </c>
      <c r="G44" s="126"/>
      <c r="H44" s="179"/>
    </row>
    <row r="45" spans="1:8" ht="25.9" customHeight="1">
      <c r="A45" s="180"/>
      <c r="B45" s="178"/>
      <c r="C45" s="178"/>
      <c r="D45" s="178"/>
      <c r="E45" s="178"/>
      <c r="F45" s="126" t="s">
        <v>379</v>
      </c>
      <c r="G45" s="178"/>
      <c r="H45" s="179"/>
    </row>
    <row r="46" spans="1:8" ht="25.9" customHeight="1">
      <c r="A46" s="180"/>
      <c r="B46" s="178"/>
      <c r="C46" s="178"/>
      <c r="D46" s="178"/>
      <c r="E46" s="178"/>
      <c r="F46" s="126" t="s">
        <v>382</v>
      </c>
      <c r="G46" s="178"/>
      <c r="H46" s="179"/>
    </row>
    <row r="47" spans="1:8" ht="43.9" customHeight="1" thickBot="1">
      <c r="A47" s="181"/>
      <c r="B47" s="182"/>
      <c r="C47" s="182"/>
      <c r="D47" s="182"/>
      <c r="E47" s="182"/>
      <c r="F47" s="182"/>
      <c r="G47" s="182"/>
      <c r="H47" s="183"/>
    </row>
    <row r="48" spans="1:8" ht="15" thickBot="1">
      <c r="A48" s="122" t="s">
        <v>43</v>
      </c>
      <c r="B48" s="235" t="s">
        <v>112</v>
      </c>
      <c r="C48" s="235"/>
      <c r="D48" s="235"/>
      <c r="E48" s="235"/>
      <c r="F48" s="235"/>
      <c r="G48" s="235"/>
      <c r="H48" s="236"/>
    </row>
    <row r="49" spans="1:8">
      <c r="A49" s="120"/>
      <c r="H49" s="121"/>
    </row>
    <row r="50" spans="1:8" s="129" customFormat="1" ht="44.25" customHeight="1">
      <c r="A50" s="184"/>
      <c r="B50" s="124" t="s">
        <v>113</v>
      </c>
      <c r="C50" s="125" t="s">
        <v>114</v>
      </c>
      <c r="D50" s="124" t="s">
        <v>115</v>
      </c>
      <c r="E50" s="124"/>
      <c r="F50" s="151" t="s">
        <v>396</v>
      </c>
      <c r="G50" s="124"/>
      <c r="H50" s="166" t="s">
        <v>116</v>
      </c>
    </row>
    <row r="51" spans="1:8" s="129" customFormat="1" ht="44.25" customHeight="1">
      <c r="A51" s="185"/>
      <c r="B51" s="172" t="s">
        <v>113</v>
      </c>
      <c r="C51" s="168" t="s">
        <v>117</v>
      </c>
      <c r="D51" s="172"/>
      <c r="E51" s="172"/>
      <c r="F51" s="171" t="s">
        <v>397</v>
      </c>
      <c r="G51" s="172"/>
      <c r="H51" s="186"/>
    </row>
    <row r="52" spans="1:8" s="129" customFormat="1" ht="60.75" customHeight="1">
      <c r="A52" s="185"/>
      <c r="B52" s="172" t="s">
        <v>113</v>
      </c>
      <c r="C52" s="168" t="s">
        <v>398</v>
      </c>
      <c r="D52" s="172"/>
      <c r="E52" s="172"/>
      <c r="F52" s="171" t="s">
        <v>399</v>
      </c>
      <c r="G52" s="172"/>
      <c r="H52" s="186"/>
    </row>
    <row r="53" spans="1:8" ht="62.25" customHeight="1">
      <c r="A53" s="187"/>
      <c r="B53" s="188" t="s">
        <v>118</v>
      </c>
      <c r="C53" s="189" t="s">
        <v>117</v>
      </c>
      <c r="D53" s="190" t="s">
        <v>115</v>
      </c>
      <c r="E53" s="190"/>
      <c r="F53" s="191" t="s">
        <v>377</v>
      </c>
      <c r="G53" s="192"/>
      <c r="H53" s="193" t="s">
        <v>116</v>
      </c>
    </row>
    <row r="54" spans="1:8" ht="62.25" customHeight="1">
      <c r="A54" s="194"/>
      <c r="B54" s="195" t="s">
        <v>400</v>
      </c>
      <c r="C54" s="196"/>
      <c r="D54" s="197"/>
      <c r="E54" s="197"/>
      <c r="F54" s="198" t="s">
        <v>401</v>
      </c>
      <c r="G54" s="199"/>
      <c r="H54" s="200"/>
    </row>
    <row r="55" spans="1:8" ht="39" customHeight="1">
      <c r="A55" s="201"/>
      <c r="B55" s="124" t="s">
        <v>381</v>
      </c>
      <c r="C55" s="125"/>
      <c r="D55" s="131" t="s">
        <v>115</v>
      </c>
      <c r="E55" s="131"/>
      <c r="F55" s="130" t="s">
        <v>368</v>
      </c>
      <c r="G55" s="126"/>
      <c r="H55" s="165"/>
    </row>
    <row r="56" spans="1:8" ht="24" customHeight="1">
      <c r="A56" s="201"/>
      <c r="B56" s="124"/>
      <c r="C56" s="125"/>
      <c r="D56" s="131"/>
      <c r="E56" s="131"/>
      <c r="F56" s="130" t="s">
        <v>367</v>
      </c>
      <c r="G56" s="126"/>
      <c r="H56" s="165"/>
    </row>
    <row r="57" spans="1:8" ht="24" customHeight="1">
      <c r="A57" s="201"/>
      <c r="B57" s="124"/>
      <c r="C57" s="125"/>
      <c r="D57" s="131"/>
      <c r="E57" s="131"/>
      <c r="F57" s="172" t="s">
        <v>402</v>
      </c>
      <c r="G57" s="126"/>
      <c r="H57" s="165"/>
    </row>
    <row r="58" spans="1:8" ht="15" thickBot="1">
      <c r="A58" s="120"/>
      <c r="C58" s="138"/>
      <c r="H58" s="121"/>
    </row>
    <row r="59" spans="1:8" ht="15" thickBot="1">
      <c r="A59" s="202" t="s">
        <v>119</v>
      </c>
      <c r="B59" s="203" t="s">
        <v>120</v>
      </c>
      <c r="C59" s="203" t="s">
        <v>121</v>
      </c>
      <c r="D59" s="203" t="s">
        <v>122</v>
      </c>
      <c r="E59" s="203" t="s">
        <v>123</v>
      </c>
      <c r="F59" s="204" t="s">
        <v>124</v>
      </c>
      <c r="G59" s="205" t="s">
        <v>123</v>
      </c>
      <c r="H59" s="206" t="s">
        <v>125</v>
      </c>
    </row>
    <row r="60" spans="1:8" ht="44" thickBot="1">
      <c r="A60" s="207">
        <v>1</v>
      </c>
      <c r="B60" s="208" t="s">
        <v>126</v>
      </c>
      <c r="C60" s="209" t="s">
        <v>11</v>
      </c>
      <c r="D60" s="209">
        <v>2</v>
      </c>
      <c r="E60" s="210" t="s">
        <v>127</v>
      </c>
      <c r="F60" s="211" t="s">
        <v>128</v>
      </c>
      <c r="G60" s="212" t="s">
        <v>127</v>
      </c>
      <c r="H60" s="213">
        <v>2</v>
      </c>
    </row>
    <row r="61" spans="1:8" ht="29.5" thickBot="1">
      <c r="A61" s="207">
        <v>2</v>
      </c>
      <c r="B61" s="208" t="s">
        <v>129</v>
      </c>
      <c r="C61" s="209" t="s">
        <v>11</v>
      </c>
      <c r="D61" s="209">
        <v>2</v>
      </c>
      <c r="E61" s="210" t="s">
        <v>127</v>
      </c>
      <c r="F61" s="211" t="s">
        <v>130</v>
      </c>
      <c r="G61" s="212" t="s">
        <v>127</v>
      </c>
      <c r="H61" s="214">
        <v>2</v>
      </c>
    </row>
    <row r="62" spans="1:8" ht="15" thickBot="1">
      <c r="A62" s="207">
        <v>3</v>
      </c>
      <c r="B62" s="208" t="s">
        <v>131</v>
      </c>
      <c r="C62" s="209" t="s">
        <v>11</v>
      </c>
      <c r="D62" s="209">
        <v>2</v>
      </c>
      <c r="E62" s="209" t="s">
        <v>127</v>
      </c>
      <c r="F62" s="215" t="s">
        <v>132</v>
      </c>
      <c r="G62" s="212" t="s">
        <v>127</v>
      </c>
      <c r="H62" s="214">
        <v>2</v>
      </c>
    </row>
    <row r="63" spans="1:8" ht="29.5" thickBot="1">
      <c r="A63" s="207">
        <v>4</v>
      </c>
      <c r="B63" s="208" t="s">
        <v>133</v>
      </c>
      <c r="C63" s="209" t="s">
        <v>11</v>
      </c>
      <c r="D63" s="209">
        <v>5</v>
      </c>
      <c r="E63" s="210" t="s">
        <v>127</v>
      </c>
      <c r="F63" s="211" t="s">
        <v>134</v>
      </c>
      <c r="G63" s="212" t="s">
        <v>127</v>
      </c>
      <c r="H63" s="214">
        <v>5</v>
      </c>
    </row>
    <row r="64" spans="1:8" ht="15" thickBot="1">
      <c r="A64" s="207">
        <v>5</v>
      </c>
      <c r="B64" s="208" t="s">
        <v>135</v>
      </c>
      <c r="C64" s="209" t="s">
        <v>11</v>
      </c>
      <c r="D64" s="209" t="s">
        <v>136</v>
      </c>
      <c r="E64" s="209" t="s">
        <v>137</v>
      </c>
      <c r="F64" s="215" t="s">
        <v>138</v>
      </c>
      <c r="G64" s="167"/>
      <c r="H64" s="216" t="s">
        <v>136</v>
      </c>
    </row>
    <row r="65" spans="1:8" ht="44" thickBot="1">
      <c r="A65" s="207">
        <v>6</v>
      </c>
      <c r="B65" s="208" t="s">
        <v>139</v>
      </c>
      <c r="C65" s="209" t="s">
        <v>11</v>
      </c>
      <c r="D65" s="209">
        <v>1</v>
      </c>
      <c r="E65" s="209" t="s">
        <v>137</v>
      </c>
      <c r="F65" s="215" t="s">
        <v>140</v>
      </c>
      <c r="G65" s="212" t="s">
        <v>137</v>
      </c>
      <c r="H65" s="217">
        <v>1</v>
      </c>
    </row>
    <row r="66" spans="1:8" ht="29.5" thickBot="1">
      <c r="A66" s="207">
        <v>7</v>
      </c>
      <c r="B66" s="208" t="s">
        <v>141</v>
      </c>
      <c r="C66" s="209" t="s">
        <v>11</v>
      </c>
      <c r="D66" s="209" t="s">
        <v>136</v>
      </c>
      <c r="E66" s="210" t="s">
        <v>127</v>
      </c>
      <c r="F66" s="211" t="s">
        <v>142</v>
      </c>
      <c r="G66" s="212" t="s">
        <v>127</v>
      </c>
      <c r="H66" s="214" t="s">
        <v>136</v>
      </c>
    </row>
    <row r="67" spans="1:8" ht="44" thickBot="1">
      <c r="A67" s="207">
        <v>8</v>
      </c>
      <c r="B67" s="208" t="s">
        <v>143</v>
      </c>
      <c r="C67" s="209" t="s">
        <v>11</v>
      </c>
      <c r="D67" s="209">
        <v>1</v>
      </c>
      <c r="E67" s="210" t="s">
        <v>144</v>
      </c>
      <c r="F67" s="211" t="s">
        <v>145</v>
      </c>
      <c r="G67" s="212" t="s">
        <v>146</v>
      </c>
      <c r="H67" s="214">
        <v>1</v>
      </c>
    </row>
    <row r="68" spans="1:8" ht="15" thickBot="1">
      <c r="A68" s="207">
        <v>9</v>
      </c>
      <c r="B68" s="208" t="s">
        <v>147</v>
      </c>
      <c r="C68" s="209" t="s">
        <v>11</v>
      </c>
      <c r="D68" s="209" t="s">
        <v>136</v>
      </c>
      <c r="E68" s="210" t="s">
        <v>127</v>
      </c>
      <c r="F68" s="211" t="s">
        <v>148</v>
      </c>
      <c r="G68" s="212" t="s">
        <v>127</v>
      </c>
      <c r="H68" s="214" t="s">
        <v>136</v>
      </c>
    </row>
    <row r="69" spans="1:8" ht="15" thickBot="1">
      <c r="A69" s="122" t="s">
        <v>43</v>
      </c>
      <c r="B69" s="237" t="s">
        <v>149</v>
      </c>
      <c r="C69" s="237"/>
      <c r="D69" s="237"/>
      <c r="E69" s="237"/>
      <c r="F69" s="237"/>
      <c r="G69" s="238"/>
      <c r="H69" s="239"/>
    </row>
    <row r="70" spans="1:8">
      <c r="A70" s="218"/>
      <c r="B70" s="219"/>
      <c r="C70" s="219"/>
      <c r="D70" s="219"/>
      <c r="E70" s="219"/>
      <c r="F70" s="219"/>
      <c r="G70" s="219"/>
      <c r="H70" s="220"/>
    </row>
    <row r="71" spans="1:8" s="129" customFormat="1">
      <c r="A71" s="184"/>
      <c r="B71" s="131" t="s">
        <v>369</v>
      </c>
      <c r="C71" s="225" t="s">
        <v>150</v>
      </c>
      <c r="D71" s="225"/>
      <c r="E71" s="225"/>
      <c r="F71" s="225"/>
      <c r="G71" s="225"/>
      <c r="H71" s="226"/>
    </row>
    <row r="72" spans="1:8" ht="29">
      <c r="A72" s="201"/>
      <c r="B72" s="126" t="s">
        <v>151</v>
      </c>
      <c r="C72" s="225" t="s">
        <v>152</v>
      </c>
      <c r="D72" s="225"/>
      <c r="E72" s="225"/>
      <c r="F72" s="225"/>
      <c r="G72" s="225"/>
      <c r="H72" s="226"/>
    </row>
    <row r="73" spans="1:8" ht="43.15" customHeight="1">
      <c r="A73" s="201"/>
      <c r="B73" s="140" t="s">
        <v>153</v>
      </c>
      <c r="C73" s="225" t="s">
        <v>154</v>
      </c>
      <c r="D73" s="225"/>
      <c r="E73" s="225"/>
      <c r="F73" s="225"/>
      <c r="G73" s="225"/>
      <c r="H73" s="226"/>
    </row>
    <row r="74" spans="1:8" ht="44" thickBot="1">
      <c r="A74" s="221"/>
      <c r="B74" s="222" t="s">
        <v>155</v>
      </c>
      <c r="C74" s="227" t="s">
        <v>156</v>
      </c>
      <c r="D74" s="228"/>
      <c r="E74" s="228"/>
      <c r="F74" s="228"/>
      <c r="G74" s="228"/>
      <c r="H74" s="229"/>
    </row>
  </sheetData>
  <mergeCells count="13">
    <mergeCell ref="C71:H71"/>
    <mergeCell ref="C72:H72"/>
    <mergeCell ref="C73:H73"/>
    <mergeCell ref="C74:H74"/>
    <mergeCell ref="A1:H1"/>
    <mergeCell ref="B4:H4"/>
    <mergeCell ref="B13:H13"/>
    <mergeCell ref="B19:H19"/>
    <mergeCell ref="B25:H25"/>
    <mergeCell ref="B36:H36"/>
    <mergeCell ref="B42:H42"/>
    <mergeCell ref="B48:H48"/>
    <mergeCell ref="B69:H69"/>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0"/>
  <sheetViews>
    <sheetView workbookViewId="0">
      <selection activeCell="B13" sqref="B13:B19"/>
    </sheetView>
  </sheetViews>
  <sheetFormatPr defaultColWidth="8.81640625" defaultRowHeight="14"/>
  <cols>
    <col min="1" max="1" width="9" style="6" customWidth="1"/>
    <col min="2" max="2" width="42.453125" style="13" customWidth="1"/>
    <col min="3" max="3" width="57.7265625" style="4" customWidth="1"/>
    <col min="4" max="4" width="9.453125" style="4" customWidth="1"/>
    <col min="5" max="256" width="8.81640625" style="4"/>
    <col min="257" max="257" width="9" style="4" customWidth="1"/>
    <col min="258" max="258" width="28.7265625" style="4" customWidth="1"/>
    <col min="259" max="259" width="57.7265625" style="4" customWidth="1"/>
    <col min="260" max="260" width="9.453125" style="4" customWidth="1"/>
    <col min="261" max="512" width="8.81640625" style="4"/>
    <col min="513" max="513" width="9" style="4" customWidth="1"/>
    <col min="514" max="514" width="28.7265625" style="4" customWidth="1"/>
    <col min="515" max="515" width="57.7265625" style="4" customWidth="1"/>
    <col min="516" max="516" width="9.453125" style="4" customWidth="1"/>
    <col min="517" max="768" width="8.81640625" style="4"/>
    <col min="769" max="769" width="9" style="4" customWidth="1"/>
    <col min="770" max="770" width="28.7265625" style="4" customWidth="1"/>
    <col min="771" max="771" width="57.7265625" style="4" customWidth="1"/>
    <col min="772" max="772" width="9.453125" style="4" customWidth="1"/>
    <col min="773" max="1024" width="8.81640625" style="4"/>
    <col min="1025" max="1025" width="9" style="4" customWidth="1"/>
    <col min="1026" max="1026" width="28.7265625" style="4" customWidth="1"/>
    <col min="1027" max="1027" width="57.7265625" style="4" customWidth="1"/>
    <col min="1028" max="1028" width="9.453125" style="4" customWidth="1"/>
    <col min="1029" max="1280" width="8.81640625" style="4"/>
    <col min="1281" max="1281" width="9" style="4" customWidth="1"/>
    <col min="1282" max="1282" width="28.7265625" style="4" customWidth="1"/>
    <col min="1283" max="1283" width="57.7265625" style="4" customWidth="1"/>
    <col min="1284" max="1284" width="9.453125" style="4" customWidth="1"/>
    <col min="1285" max="1536" width="8.81640625" style="4"/>
    <col min="1537" max="1537" width="9" style="4" customWidth="1"/>
    <col min="1538" max="1538" width="28.7265625" style="4" customWidth="1"/>
    <col min="1539" max="1539" width="57.7265625" style="4" customWidth="1"/>
    <col min="1540" max="1540" width="9.453125" style="4" customWidth="1"/>
    <col min="1541" max="1792" width="8.81640625" style="4"/>
    <col min="1793" max="1793" width="9" style="4" customWidth="1"/>
    <col min="1794" max="1794" width="28.7265625" style="4" customWidth="1"/>
    <col min="1795" max="1795" width="57.7265625" style="4" customWidth="1"/>
    <col min="1796" max="1796" width="9.453125" style="4" customWidth="1"/>
    <col min="1797" max="2048" width="8.81640625" style="4"/>
    <col min="2049" max="2049" width="9" style="4" customWidth="1"/>
    <col min="2050" max="2050" width="28.7265625" style="4" customWidth="1"/>
    <col min="2051" max="2051" width="57.7265625" style="4" customWidth="1"/>
    <col min="2052" max="2052" width="9.453125" style="4" customWidth="1"/>
    <col min="2053" max="2304" width="8.81640625" style="4"/>
    <col min="2305" max="2305" width="9" style="4" customWidth="1"/>
    <col min="2306" max="2306" width="28.7265625" style="4" customWidth="1"/>
    <col min="2307" max="2307" width="57.7265625" style="4" customWidth="1"/>
    <col min="2308" max="2308" width="9.453125" style="4" customWidth="1"/>
    <col min="2309" max="2560" width="8.81640625" style="4"/>
    <col min="2561" max="2561" width="9" style="4" customWidth="1"/>
    <col min="2562" max="2562" width="28.7265625" style="4" customWidth="1"/>
    <col min="2563" max="2563" width="57.7265625" style="4" customWidth="1"/>
    <col min="2564" max="2564" width="9.453125" style="4" customWidth="1"/>
    <col min="2565" max="2816" width="8.81640625" style="4"/>
    <col min="2817" max="2817" width="9" style="4" customWidth="1"/>
    <col min="2818" max="2818" width="28.7265625" style="4" customWidth="1"/>
    <col min="2819" max="2819" width="57.7265625" style="4" customWidth="1"/>
    <col min="2820" max="2820" width="9.453125" style="4" customWidth="1"/>
    <col min="2821" max="3072" width="8.81640625" style="4"/>
    <col min="3073" max="3073" width="9" style="4" customWidth="1"/>
    <col min="3074" max="3074" width="28.7265625" style="4" customWidth="1"/>
    <col min="3075" max="3075" width="57.7265625" style="4" customWidth="1"/>
    <col min="3076" max="3076" width="9.453125" style="4" customWidth="1"/>
    <col min="3077" max="3328" width="8.81640625" style="4"/>
    <col min="3329" max="3329" width="9" style="4" customWidth="1"/>
    <col min="3330" max="3330" width="28.7265625" style="4" customWidth="1"/>
    <col min="3331" max="3331" width="57.7265625" style="4" customWidth="1"/>
    <col min="3332" max="3332" width="9.453125" style="4" customWidth="1"/>
    <col min="3333" max="3584" width="8.81640625" style="4"/>
    <col min="3585" max="3585" width="9" style="4" customWidth="1"/>
    <col min="3586" max="3586" width="28.7265625" style="4" customWidth="1"/>
    <col min="3587" max="3587" width="57.7265625" style="4" customWidth="1"/>
    <col min="3588" max="3588" width="9.453125" style="4" customWidth="1"/>
    <col min="3589" max="3840" width="8.81640625" style="4"/>
    <col min="3841" max="3841" width="9" style="4" customWidth="1"/>
    <col min="3842" max="3842" width="28.7265625" style="4" customWidth="1"/>
    <col min="3843" max="3843" width="57.7265625" style="4" customWidth="1"/>
    <col min="3844" max="3844" width="9.453125" style="4" customWidth="1"/>
    <col min="3845" max="4096" width="8.81640625" style="4"/>
    <col min="4097" max="4097" width="9" style="4" customWidth="1"/>
    <col min="4098" max="4098" width="28.7265625" style="4" customWidth="1"/>
    <col min="4099" max="4099" width="57.7265625" style="4" customWidth="1"/>
    <col min="4100" max="4100" width="9.453125" style="4" customWidth="1"/>
    <col min="4101" max="4352" width="8.81640625" style="4"/>
    <col min="4353" max="4353" width="9" style="4" customWidth="1"/>
    <col min="4354" max="4354" width="28.7265625" style="4" customWidth="1"/>
    <col min="4355" max="4355" width="57.7265625" style="4" customWidth="1"/>
    <col min="4356" max="4356" width="9.453125" style="4" customWidth="1"/>
    <col min="4357" max="4608" width="8.81640625" style="4"/>
    <col min="4609" max="4609" width="9" style="4" customWidth="1"/>
    <col min="4610" max="4610" width="28.7265625" style="4" customWidth="1"/>
    <col min="4611" max="4611" width="57.7265625" style="4" customWidth="1"/>
    <col min="4612" max="4612" width="9.453125" style="4" customWidth="1"/>
    <col min="4613" max="4864" width="8.81640625" style="4"/>
    <col min="4865" max="4865" width="9" style="4" customWidth="1"/>
    <col min="4866" max="4866" width="28.7265625" style="4" customWidth="1"/>
    <col min="4867" max="4867" width="57.7265625" style="4" customWidth="1"/>
    <col min="4868" max="4868" width="9.453125" style="4" customWidth="1"/>
    <col min="4869" max="5120" width="8.81640625" style="4"/>
    <col min="5121" max="5121" width="9" style="4" customWidth="1"/>
    <col min="5122" max="5122" width="28.7265625" style="4" customWidth="1"/>
    <col min="5123" max="5123" width="57.7265625" style="4" customWidth="1"/>
    <col min="5124" max="5124" width="9.453125" style="4" customWidth="1"/>
    <col min="5125" max="5376" width="8.81640625" style="4"/>
    <col min="5377" max="5377" width="9" style="4" customWidth="1"/>
    <col min="5378" max="5378" width="28.7265625" style="4" customWidth="1"/>
    <col min="5379" max="5379" width="57.7265625" style="4" customWidth="1"/>
    <col min="5380" max="5380" width="9.453125" style="4" customWidth="1"/>
    <col min="5381" max="5632" width="8.81640625" style="4"/>
    <col min="5633" max="5633" width="9" style="4" customWidth="1"/>
    <col min="5634" max="5634" width="28.7265625" style="4" customWidth="1"/>
    <col min="5635" max="5635" width="57.7265625" style="4" customWidth="1"/>
    <col min="5636" max="5636" width="9.453125" style="4" customWidth="1"/>
    <col min="5637" max="5888" width="8.81640625" style="4"/>
    <col min="5889" max="5889" width="9" style="4" customWidth="1"/>
    <col min="5890" max="5890" width="28.7265625" style="4" customWidth="1"/>
    <col min="5891" max="5891" width="57.7265625" style="4" customWidth="1"/>
    <col min="5892" max="5892" width="9.453125" style="4" customWidth="1"/>
    <col min="5893" max="6144" width="8.81640625" style="4"/>
    <col min="6145" max="6145" width="9" style="4" customWidth="1"/>
    <col min="6146" max="6146" width="28.7265625" style="4" customWidth="1"/>
    <col min="6147" max="6147" width="57.7265625" style="4" customWidth="1"/>
    <col min="6148" max="6148" width="9.453125" style="4" customWidth="1"/>
    <col min="6149" max="6400" width="8.81640625" style="4"/>
    <col min="6401" max="6401" width="9" style="4" customWidth="1"/>
    <col min="6402" max="6402" width="28.7265625" style="4" customWidth="1"/>
    <col min="6403" max="6403" width="57.7265625" style="4" customWidth="1"/>
    <col min="6404" max="6404" width="9.453125" style="4" customWidth="1"/>
    <col min="6405" max="6656" width="8.81640625" style="4"/>
    <col min="6657" max="6657" width="9" style="4" customWidth="1"/>
    <col min="6658" max="6658" width="28.7265625" style="4" customWidth="1"/>
    <col min="6659" max="6659" width="57.7265625" style="4" customWidth="1"/>
    <col min="6660" max="6660" width="9.453125" style="4" customWidth="1"/>
    <col min="6661" max="6912" width="8.81640625" style="4"/>
    <col min="6913" max="6913" width="9" style="4" customWidth="1"/>
    <col min="6914" max="6914" width="28.7265625" style="4" customWidth="1"/>
    <col min="6915" max="6915" width="57.7265625" style="4" customWidth="1"/>
    <col min="6916" max="6916" width="9.453125" style="4" customWidth="1"/>
    <col min="6917" max="7168" width="8.81640625" style="4"/>
    <col min="7169" max="7169" width="9" style="4" customWidth="1"/>
    <col min="7170" max="7170" width="28.7265625" style="4" customWidth="1"/>
    <col min="7171" max="7171" width="57.7265625" style="4" customWidth="1"/>
    <col min="7172" max="7172" width="9.453125" style="4" customWidth="1"/>
    <col min="7173" max="7424" width="8.81640625" style="4"/>
    <col min="7425" max="7425" width="9" style="4" customWidth="1"/>
    <col min="7426" max="7426" width="28.7265625" style="4" customWidth="1"/>
    <col min="7427" max="7427" width="57.7265625" style="4" customWidth="1"/>
    <col min="7428" max="7428" width="9.453125" style="4" customWidth="1"/>
    <col min="7429" max="7680" width="8.81640625" style="4"/>
    <col min="7681" max="7681" width="9" style="4" customWidth="1"/>
    <col min="7682" max="7682" width="28.7265625" style="4" customWidth="1"/>
    <col min="7683" max="7683" width="57.7265625" style="4" customWidth="1"/>
    <col min="7684" max="7684" width="9.453125" style="4" customWidth="1"/>
    <col min="7685" max="7936" width="8.81640625" style="4"/>
    <col min="7937" max="7937" width="9" style="4" customWidth="1"/>
    <col min="7938" max="7938" width="28.7265625" style="4" customWidth="1"/>
    <col min="7939" max="7939" width="57.7265625" style="4" customWidth="1"/>
    <col min="7940" max="7940" width="9.453125" style="4" customWidth="1"/>
    <col min="7941" max="8192" width="8.81640625" style="4"/>
    <col min="8193" max="8193" width="9" style="4" customWidth="1"/>
    <col min="8194" max="8194" width="28.7265625" style="4" customWidth="1"/>
    <col min="8195" max="8195" width="57.7265625" style="4" customWidth="1"/>
    <col min="8196" max="8196" width="9.453125" style="4" customWidth="1"/>
    <col min="8197" max="8448" width="8.81640625" style="4"/>
    <col min="8449" max="8449" width="9" style="4" customWidth="1"/>
    <col min="8450" max="8450" width="28.7265625" style="4" customWidth="1"/>
    <col min="8451" max="8451" width="57.7265625" style="4" customWidth="1"/>
    <col min="8452" max="8452" width="9.453125" style="4" customWidth="1"/>
    <col min="8453" max="8704" width="8.81640625" style="4"/>
    <col min="8705" max="8705" width="9" style="4" customWidth="1"/>
    <col min="8706" max="8706" width="28.7265625" style="4" customWidth="1"/>
    <col min="8707" max="8707" width="57.7265625" style="4" customWidth="1"/>
    <col min="8708" max="8708" width="9.453125" style="4" customWidth="1"/>
    <col min="8709" max="8960" width="8.81640625" style="4"/>
    <col min="8961" max="8961" width="9" style="4" customWidth="1"/>
    <col min="8962" max="8962" width="28.7265625" style="4" customWidth="1"/>
    <col min="8963" max="8963" width="57.7265625" style="4" customWidth="1"/>
    <col min="8964" max="8964" width="9.453125" style="4" customWidth="1"/>
    <col min="8965" max="9216" width="8.81640625" style="4"/>
    <col min="9217" max="9217" width="9" style="4" customWidth="1"/>
    <col min="9218" max="9218" width="28.7265625" style="4" customWidth="1"/>
    <col min="9219" max="9219" width="57.7265625" style="4" customWidth="1"/>
    <col min="9220" max="9220" width="9.453125" style="4" customWidth="1"/>
    <col min="9221" max="9472" width="8.81640625" style="4"/>
    <col min="9473" max="9473" width="9" style="4" customWidth="1"/>
    <col min="9474" max="9474" width="28.7265625" style="4" customWidth="1"/>
    <col min="9475" max="9475" width="57.7265625" style="4" customWidth="1"/>
    <col min="9476" max="9476" width="9.453125" style="4" customWidth="1"/>
    <col min="9477" max="9728" width="8.81640625" style="4"/>
    <col min="9729" max="9729" width="9" style="4" customWidth="1"/>
    <col min="9730" max="9730" width="28.7265625" style="4" customWidth="1"/>
    <col min="9731" max="9731" width="57.7265625" style="4" customWidth="1"/>
    <col min="9732" max="9732" width="9.453125" style="4" customWidth="1"/>
    <col min="9733" max="9984" width="8.81640625" style="4"/>
    <col min="9985" max="9985" width="9" style="4" customWidth="1"/>
    <col min="9986" max="9986" width="28.7265625" style="4" customWidth="1"/>
    <col min="9987" max="9987" width="57.7265625" style="4" customWidth="1"/>
    <col min="9988" max="9988" width="9.453125" style="4" customWidth="1"/>
    <col min="9989" max="10240" width="8.81640625" style="4"/>
    <col min="10241" max="10241" width="9" style="4" customWidth="1"/>
    <col min="10242" max="10242" width="28.7265625" style="4" customWidth="1"/>
    <col min="10243" max="10243" width="57.7265625" style="4" customWidth="1"/>
    <col min="10244" max="10244" width="9.453125" style="4" customWidth="1"/>
    <col min="10245" max="10496" width="8.81640625" style="4"/>
    <col min="10497" max="10497" width="9" style="4" customWidth="1"/>
    <col min="10498" max="10498" width="28.7265625" style="4" customWidth="1"/>
    <col min="10499" max="10499" width="57.7265625" style="4" customWidth="1"/>
    <col min="10500" max="10500" width="9.453125" style="4" customWidth="1"/>
    <col min="10501" max="10752" width="8.81640625" style="4"/>
    <col min="10753" max="10753" width="9" style="4" customWidth="1"/>
    <col min="10754" max="10754" width="28.7265625" style="4" customWidth="1"/>
    <col min="10755" max="10755" width="57.7265625" style="4" customWidth="1"/>
    <col min="10756" max="10756" width="9.453125" style="4" customWidth="1"/>
    <col min="10757" max="11008" width="8.81640625" style="4"/>
    <col min="11009" max="11009" width="9" style="4" customWidth="1"/>
    <col min="11010" max="11010" width="28.7265625" style="4" customWidth="1"/>
    <col min="11011" max="11011" width="57.7265625" style="4" customWidth="1"/>
    <col min="11012" max="11012" width="9.453125" style="4" customWidth="1"/>
    <col min="11013" max="11264" width="8.81640625" style="4"/>
    <col min="11265" max="11265" width="9" style="4" customWidth="1"/>
    <col min="11266" max="11266" width="28.7265625" style="4" customWidth="1"/>
    <col min="11267" max="11267" width="57.7265625" style="4" customWidth="1"/>
    <col min="11268" max="11268" width="9.453125" style="4" customWidth="1"/>
    <col min="11269" max="11520" width="8.81640625" style="4"/>
    <col min="11521" max="11521" width="9" style="4" customWidth="1"/>
    <col min="11522" max="11522" width="28.7265625" style="4" customWidth="1"/>
    <col min="11523" max="11523" width="57.7265625" style="4" customWidth="1"/>
    <col min="11524" max="11524" width="9.453125" style="4" customWidth="1"/>
    <col min="11525" max="11776" width="8.81640625" style="4"/>
    <col min="11777" max="11777" width="9" style="4" customWidth="1"/>
    <col min="11778" max="11778" width="28.7265625" style="4" customWidth="1"/>
    <col min="11779" max="11779" width="57.7265625" style="4" customWidth="1"/>
    <col min="11780" max="11780" width="9.453125" style="4" customWidth="1"/>
    <col min="11781" max="12032" width="8.81640625" style="4"/>
    <col min="12033" max="12033" width="9" style="4" customWidth="1"/>
    <col min="12034" max="12034" width="28.7265625" style="4" customWidth="1"/>
    <col min="12035" max="12035" width="57.7265625" style="4" customWidth="1"/>
    <col min="12036" max="12036" width="9.453125" style="4" customWidth="1"/>
    <col min="12037" max="12288" width="8.81640625" style="4"/>
    <col min="12289" max="12289" width="9" style="4" customWidth="1"/>
    <col min="12290" max="12290" width="28.7265625" style="4" customWidth="1"/>
    <col min="12291" max="12291" width="57.7265625" style="4" customWidth="1"/>
    <col min="12292" max="12292" width="9.453125" style="4" customWidth="1"/>
    <col min="12293" max="12544" width="8.81640625" style="4"/>
    <col min="12545" max="12545" width="9" style="4" customWidth="1"/>
    <col min="12546" max="12546" width="28.7265625" style="4" customWidth="1"/>
    <col min="12547" max="12547" width="57.7265625" style="4" customWidth="1"/>
    <col min="12548" max="12548" width="9.453125" style="4" customWidth="1"/>
    <col min="12549" max="12800" width="8.81640625" style="4"/>
    <col min="12801" max="12801" width="9" style="4" customWidth="1"/>
    <col min="12802" max="12802" width="28.7265625" style="4" customWidth="1"/>
    <col min="12803" max="12803" width="57.7265625" style="4" customWidth="1"/>
    <col min="12804" max="12804" width="9.453125" style="4" customWidth="1"/>
    <col min="12805" max="13056" width="8.81640625" style="4"/>
    <col min="13057" max="13057" width="9" style="4" customWidth="1"/>
    <col min="13058" max="13058" width="28.7265625" style="4" customWidth="1"/>
    <col min="13059" max="13059" width="57.7265625" style="4" customWidth="1"/>
    <col min="13060" max="13060" width="9.453125" style="4" customWidth="1"/>
    <col min="13061" max="13312" width="8.81640625" style="4"/>
    <col min="13313" max="13313" width="9" style="4" customWidth="1"/>
    <col min="13314" max="13314" width="28.7265625" style="4" customWidth="1"/>
    <col min="13315" max="13315" width="57.7265625" style="4" customWidth="1"/>
    <col min="13316" max="13316" width="9.453125" style="4" customWidth="1"/>
    <col min="13317" max="13568" width="8.81640625" style="4"/>
    <col min="13569" max="13569" width="9" style="4" customWidth="1"/>
    <col min="13570" max="13570" width="28.7265625" style="4" customWidth="1"/>
    <col min="13571" max="13571" width="57.7265625" style="4" customWidth="1"/>
    <col min="13572" max="13572" width="9.453125" style="4" customWidth="1"/>
    <col min="13573" max="13824" width="8.81640625" style="4"/>
    <col min="13825" max="13825" width="9" style="4" customWidth="1"/>
    <col min="13826" max="13826" width="28.7265625" style="4" customWidth="1"/>
    <col min="13827" max="13827" width="57.7265625" style="4" customWidth="1"/>
    <col min="13828" max="13828" width="9.453125" style="4" customWidth="1"/>
    <col min="13829" max="14080" width="8.81640625" style="4"/>
    <col min="14081" max="14081" width="9" style="4" customWidth="1"/>
    <col min="14082" max="14082" width="28.7265625" style="4" customWidth="1"/>
    <col min="14083" max="14083" width="57.7265625" style="4" customWidth="1"/>
    <col min="14084" max="14084" width="9.453125" style="4" customWidth="1"/>
    <col min="14085" max="14336" width="8.81640625" style="4"/>
    <col min="14337" max="14337" width="9" style="4" customWidth="1"/>
    <col min="14338" max="14338" width="28.7265625" style="4" customWidth="1"/>
    <col min="14339" max="14339" width="57.7265625" style="4" customWidth="1"/>
    <col min="14340" max="14340" width="9.453125" style="4" customWidth="1"/>
    <col min="14341" max="14592" width="8.81640625" style="4"/>
    <col min="14593" max="14593" width="9" style="4" customWidth="1"/>
    <col min="14594" max="14594" width="28.7265625" style="4" customWidth="1"/>
    <col min="14595" max="14595" width="57.7265625" style="4" customWidth="1"/>
    <col min="14596" max="14596" width="9.453125" style="4" customWidth="1"/>
    <col min="14597" max="14848" width="8.81640625" style="4"/>
    <col min="14849" max="14849" width="9" style="4" customWidth="1"/>
    <col min="14850" max="14850" width="28.7265625" style="4" customWidth="1"/>
    <col min="14851" max="14851" width="57.7265625" style="4" customWidth="1"/>
    <col min="14852" max="14852" width="9.453125" style="4" customWidth="1"/>
    <col min="14853" max="15104" width="8.81640625" style="4"/>
    <col min="15105" max="15105" width="9" style="4" customWidth="1"/>
    <col min="15106" max="15106" width="28.7265625" style="4" customWidth="1"/>
    <col min="15107" max="15107" width="57.7265625" style="4" customWidth="1"/>
    <col min="15108" max="15108" width="9.453125" style="4" customWidth="1"/>
    <col min="15109" max="15360" width="8.81640625" style="4"/>
    <col min="15361" max="15361" width="9" style="4" customWidth="1"/>
    <col min="15362" max="15362" width="28.7265625" style="4" customWidth="1"/>
    <col min="15363" max="15363" width="57.7265625" style="4" customWidth="1"/>
    <col min="15364" max="15364" width="9.453125" style="4" customWidth="1"/>
    <col min="15365" max="15616" width="8.81640625" style="4"/>
    <col min="15617" max="15617" width="9" style="4" customWidth="1"/>
    <col min="15618" max="15618" width="28.7265625" style="4" customWidth="1"/>
    <col min="15619" max="15619" width="57.7265625" style="4" customWidth="1"/>
    <col min="15620" max="15620" width="9.453125" style="4" customWidth="1"/>
    <col min="15621" max="15872" width="8.81640625" style="4"/>
    <col min="15873" max="15873" width="9" style="4" customWidth="1"/>
    <col min="15874" max="15874" width="28.7265625" style="4" customWidth="1"/>
    <col min="15875" max="15875" width="57.7265625" style="4" customWidth="1"/>
    <col min="15876" max="15876" width="9.453125" style="4" customWidth="1"/>
    <col min="15877" max="16128" width="8.81640625" style="4"/>
    <col min="16129" max="16129" width="9" style="4" customWidth="1"/>
    <col min="16130" max="16130" width="28.7265625" style="4" customWidth="1"/>
    <col min="16131" max="16131" width="57.7265625" style="4" customWidth="1"/>
    <col min="16132" max="16132" width="9.453125" style="4" customWidth="1"/>
    <col min="16133" max="16384" width="8.81640625" style="4"/>
  </cols>
  <sheetData>
    <row r="1" spans="1:19" ht="18.5">
      <c r="A1" s="240" t="s">
        <v>157</v>
      </c>
      <c r="B1" s="241"/>
      <c r="C1" s="242"/>
    </row>
    <row r="2" spans="1:19" s="6" customFormat="1" ht="14.5">
      <c r="A2" s="5" t="s">
        <v>158</v>
      </c>
      <c r="B2" s="5" t="s">
        <v>159</v>
      </c>
      <c r="C2" s="5" t="s">
        <v>160</v>
      </c>
    </row>
    <row r="3" spans="1:19" s="7" customFormat="1" ht="14.5">
      <c r="A3" s="5" t="s">
        <v>7</v>
      </c>
      <c r="B3" s="243" t="s">
        <v>161</v>
      </c>
      <c r="C3" s="243"/>
    </row>
    <row r="4" spans="1:19" s="7" customFormat="1" ht="29">
      <c r="A4" s="8">
        <v>1</v>
      </c>
      <c r="B4" s="9" t="s">
        <v>162</v>
      </c>
      <c r="C4" s="9" t="s">
        <v>163</v>
      </c>
    </row>
    <row r="5" spans="1:19" s="7" customFormat="1" ht="14.5">
      <c r="A5" s="8">
        <v>2</v>
      </c>
      <c r="B5" s="9" t="s">
        <v>164</v>
      </c>
      <c r="C5" s="9" t="s">
        <v>165</v>
      </c>
    </row>
    <row r="6" spans="1:19" s="7" customFormat="1" ht="29">
      <c r="A6" s="8">
        <v>3</v>
      </c>
      <c r="B6" s="9" t="s">
        <v>166</v>
      </c>
      <c r="C6" s="9" t="s">
        <v>167</v>
      </c>
    </row>
    <row r="7" spans="1:19" s="7" customFormat="1" ht="14.5">
      <c r="A7" s="8">
        <v>4</v>
      </c>
      <c r="B7" s="9" t="s">
        <v>168</v>
      </c>
      <c r="C7" s="9" t="s">
        <v>169</v>
      </c>
    </row>
    <row r="8" spans="1:19" s="12" customFormat="1" ht="14.5">
      <c r="A8" s="8">
        <v>5</v>
      </c>
      <c r="B8" s="9" t="s">
        <v>170</v>
      </c>
      <c r="C8" s="9" t="s">
        <v>171</v>
      </c>
      <c r="D8" s="4"/>
      <c r="E8" s="10"/>
      <c r="F8" s="10"/>
      <c r="G8" s="10"/>
      <c r="H8" s="10"/>
      <c r="I8" s="10"/>
      <c r="J8" s="10"/>
      <c r="K8" s="10"/>
      <c r="L8" s="11"/>
      <c r="M8" s="10"/>
      <c r="N8" s="10"/>
      <c r="O8" s="10"/>
      <c r="P8" s="10"/>
      <c r="Q8" s="10"/>
      <c r="R8" s="10"/>
      <c r="S8" s="10"/>
    </row>
    <row r="9" spans="1:19" ht="14.5">
      <c r="A9" s="6">
        <v>6</v>
      </c>
      <c r="B9" s="9" t="s">
        <v>172</v>
      </c>
      <c r="C9" s="9" t="s">
        <v>173</v>
      </c>
    </row>
    <row r="10" spans="1:19">
      <c r="C10" s="6"/>
    </row>
    <row r="11" spans="1:19">
      <c r="C11" s="6"/>
    </row>
    <row r="12" spans="1:19">
      <c r="C12" s="6"/>
    </row>
    <row r="13" spans="1:19">
      <c r="C13" s="6"/>
    </row>
    <row r="14" spans="1:19">
      <c r="C14" s="6"/>
    </row>
    <row r="15" spans="1:19">
      <c r="C15" s="6"/>
    </row>
    <row r="16" spans="1:19">
      <c r="C16" s="6"/>
    </row>
    <row r="17" spans="3:3">
      <c r="C17" s="6"/>
    </row>
    <row r="18" spans="3:3">
      <c r="C18" s="6"/>
    </row>
    <row r="19" spans="3:3">
      <c r="C19" s="6"/>
    </row>
    <row r="20" spans="3:3">
      <c r="C20" s="6"/>
    </row>
    <row r="21" spans="3:3">
      <c r="C21" s="6"/>
    </row>
    <row r="22" spans="3:3">
      <c r="C22" s="6"/>
    </row>
    <row r="23" spans="3:3">
      <c r="C23" s="6"/>
    </row>
    <row r="24" spans="3:3">
      <c r="C24" s="6"/>
    </row>
    <row r="25" spans="3:3">
      <c r="C25" s="6"/>
    </row>
    <row r="26" spans="3:3">
      <c r="C26" s="6"/>
    </row>
    <row r="27" spans="3:3">
      <c r="C27" s="6"/>
    </row>
    <row r="28" spans="3:3">
      <c r="C28" s="6"/>
    </row>
    <row r="29" spans="3:3">
      <c r="C29" s="6"/>
    </row>
    <row r="30" spans="3:3">
      <c r="C30" s="6"/>
    </row>
    <row r="31" spans="3:3">
      <c r="C31" s="6"/>
    </row>
    <row r="32" spans="3:3">
      <c r="C32" s="6"/>
    </row>
    <row r="33" spans="3:3">
      <c r="C33" s="6"/>
    </row>
    <row r="34" spans="3:3">
      <c r="C34" s="6"/>
    </row>
    <row r="35" spans="3:3">
      <c r="C35" s="6"/>
    </row>
    <row r="36" spans="3:3">
      <c r="C36" s="6"/>
    </row>
    <row r="37" spans="3:3">
      <c r="C37" s="6"/>
    </row>
    <row r="38" spans="3:3">
      <c r="C38" s="6"/>
    </row>
    <row r="39" spans="3:3">
      <c r="C39" s="6"/>
    </row>
    <row r="40" spans="3:3">
      <c r="C40" s="6"/>
    </row>
    <row r="41" spans="3:3">
      <c r="C41" s="6"/>
    </row>
    <row r="42" spans="3:3">
      <c r="C42" s="6"/>
    </row>
    <row r="43" spans="3:3">
      <c r="C43" s="6"/>
    </row>
    <row r="44" spans="3:3">
      <c r="C44" s="6"/>
    </row>
    <row r="45" spans="3:3">
      <c r="C45" s="6"/>
    </row>
    <row r="46" spans="3:3">
      <c r="C46" s="6"/>
    </row>
    <row r="47" spans="3:3">
      <c r="C47" s="6"/>
    </row>
    <row r="48" spans="3:3">
      <c r="C48" s="6"/>
    </row>
    <row r="49" spans="3:3">
      <c r="C49" s="6"/>
    </row>
    <row r="50" spans="3:3">
      <c r="C50" s="6"/>
    </row>
    <row r="51" spans="3:3">
      <c r="C51" s="6"/>
    </row>
    <row r="52" spans="3:3">
      <c r="C52" s="6"/>
    </row>
    <row r="53" spans="3:3">
      <c r="C53" s="6"/>
    </row>
    <row r="54" spans="3:3">
      <c r="C54" s="6"/>
    </row>
    <row r="55" spans="3:3">
      <c r="C55" s="6"/>
    </row>
    <row r="56" spans="3:3">
      <c r="C56" s="6"/>
    </row>
    <row r="57" spans="3:3">
      <c r="C57" s="6"/>
    </row>
    <row r="58" spans="3:3">
      <c r="C58" s="6"/>
    </row>
    <row r="59" spans="3:3">
      <c r="C59" s="6"/>
    </row>
    <row r="60" spans="3:3">
      <c r="C60" s="6"/>
    </row>
    <row r="61" spans="3:3">
      <c r="C61" s="6"/>
    </row>
    <row r="62" spans="3:3">
      <c r="C62" s="6"/>
    </row>
    <row r="63" spans="3:3">
      <c r="C63" s="6"/>
    </row>
    <row r="64" spans="3:3">
      <c r="C64" s="6"/>
    </row>
    <row r="65" spans="3:3">
      <c r="C65" s="6"/>
    </row>
    <row r="66" spans="3:3">
      <c r="C66" s="6"/>
    </row>
    <row r="67" spans="3:3">
      <c r="C67" s="6"/>
    </row>
    <row r="68" spans="3:3">
      <c r="C68" s="6"/>
    </row>
    <row r="69" spans="3:3">
      <c r="C69" s="6"/>
    </row>
    <row r="70" spans="3:3">
      <c r="C70" s="6"/>
    </row>
  </sheetData>
  <mergeCells count="2">
    <mergeCell ref="A1:C1"/>
    <mergeCell ref="B3:C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1"/>
  <sheetViews>
    <sheetView topLeftCell="A4" workbookViewId="0">
      <selection activeCell="B13" sqref="B13:B19"/>
    </sheetView>
  </sheetViews>
  <sheetFormatPr defaultColWidth="31.26953125" defaultRowHeight="15.5"/>
  <cols>
    <col min="1" max="1" width="14" style="14" customWidth="1"/>
    <col min="2" max="2" width="37.81640625" style="14" customWidth="1"/>
    <col min="3" max="3" width="49.7265625" style="14" customWidth="1"/>
    <col min="4" max="256" width="31.26953125" style="14"/>
    <col min="257" max="257" width="14" style="14" customWidth="1"/>
    <col min="258" max="258" width="37.81640625" style="14" customWidth="1"/>
    <col min="259" max="259" width="49.7265625" style="14" customWidth="1"/>
    <col min="260" max="512" width="31.26953125" style="14"/>
    <col min="513" max="513" width="14" style="14" customWidth="1"/>
    <col min="514" max="514" width="37.81640625" style="14" customWidth="1"/>
    <col min="515" max="515" width="49.7265625" style="14" customWidth="1"/>
    <col min="516" max="768" width="31.26953125" style="14"/>
    <col min="769" max="769" width="14" style="14" customWidth="1"/>
    <col min="770" max="770" width="37.81640625" style="14" customWidth="1"/>
    <col min="771" max="771" width="49.7265625" style="14" customWidth="1"/>
    <col min="772" max="1024" width="31.26953125" style="14"/>
    <col min="1025" max="1025" width="14" style="14" customWidth="1"/>
    <col min="1026" max="1026" width="37.81640625" style="14" customWidth="1"/>
    <col min="1027" max="1027" width="49.7265625" style="14" customWidth="1"/>
    <col min="1028" max="1280" width="31.26953125" style="14"/>
    <col min="1281" max="1281" width="14" style="14" customWidth="1"/>
    <col min="1282" max="1282" width="37.81640625" style="14" customWidth="1"/>
    <col min="1283" max="1283" width="49.7265625" style="14" customWidth="1"/>
    <col min="1284" max="1536" width="31.26953125" style="14"/>
    <col min="1537" max="1537" width="14" style="14" customWidth="1"/>
    <col min="1538" max="1538" width="37.81640625" style="14" customWidth="1"/>
    <col min="1539" max="1539" width="49.7265625" style="14" customWidth="1"/>
    <col min="1540" max="1792" width="31.26953125" style="14"/>
    <col min="1793" max="1793" width="14" style="14" customWidth="1"/>
    <col min="1794" max="1794" width="37.81640625" style="14" customWidth="1"/>
    <col min="1795" max="1795" width="49.7265625" style="14" customWidth="1"/>
    <col min="1796" max="2048" width="31.26953125" style="14"/>
    <col min="2049" max="2049" width="14" style="14" customWidth="1"/>
    <col min="2050" max="2050" width="37.81640625" style="14" customWidth="1"/>
    <col min="2051" max="2051" width="49.7265625" style="14" customWidth="1"/>
    <col min="2052" max="2304" width="31.26953125" style="14"/>
    <col min="2305" max="2305" width="14" style="14" customWidth="1"/>
    <col min="2306" max="2306" width="37.81640625" style="14" customWidth="1"/>
    <col min="2307" max="2307" width="49.7265625" style="14" customWidth="1"/>
    <col min="2308" max="2560" width="31.26953125" style="14"/>
    <col min="2561" max="2561" width="14" style="14" customWidth="1"/>
    <col min="2562" max="2562" width="37.81640625" style="14" customWidth="1"/>
    <col min="2563" max="2563" width="49.7265625" style="14" customWidth="1"/>
    <col min="2564" max="2816" width="31.26953125" style="14"/>
    <col min="2817" max="2817" width="14" style="14" customWidth="1"/>
    <col min="2818" max="2818" width="37.81640625" style="14" customWidth="1"/>
    <col min="2819" max="2819" width="49.7265625" style="14" customWidth="1"/>
    <col min="2820" max="3072" width="31.26953125" style="14"/>
    <col min="3073" max="3073" width="14" style="14" customWidth="1"/>
    <col min="3074" max="3074" width="37.81640625" style="14" customWidth="1"/>
    <col min="3075" max="3075" width="49.7265625" style="14" customWidth="1"/>
    <col min="3076" max="3328" width="31.26953125" style="14"/>
    <col min="3329" max="3329" width="14" style="14" customWidth="1"/>
    <col min="3330" max="3330" width="37.81640625" style="14" customWidth="1"/>
    <col min="3331" max="3331" width="49.7265625" style="14" customWidth="1"/>
    <col min="3332" max="3584" width="31.26953125" style="14"/>
    <col min="3585" max="3585" width="14" style="14" customWidth="1"/>
    <col min="3586" max="3586" width="37.81640625" style="14" customWidth="1"/>
    <col min="3587" max="3587" width="49.7265625" style="14" customWidth="1"/>
    <col min="3588" max="3840" width="31.26953125" style="14"/>
    <col min="3841" max="3841" width="14" style="14" customWidth="1"/>
    <col min="3842" max="3842" width="37.81640625" style="14" customWidth="1"/>
    <col min="3843" max="3843" width="49.7265625" style="14" customWidth="1"/>
    <col min="3844" max="4096" width="31.26953125" style="14"/>
    <col min="4097" max="4097" width="14" style="14" customWidth="1"/>
    <col min="4098" max="4098" width="37.81640625" style="14" customWidth="1"/>
    <col min="4099" max="4099" width="49.7265625" style="14" customWidth="1"/>
    <col min="4100" max="4352" width="31.26953125" style="14"/>
    <col min="4353" max="4353" width="14" style="14" customWidth="1"/>
    <col min="4354" max="4354" width="37.81640625" style="14" customWidth="1"/>
    <col min="4355" max="4355" width="49.7265625" style="14" customWidth="1"/>
    <col min="4356" max="4608" width="31.26953125" style="14"/>
    <col min="4609" max="4609" width="14" style="14" customWidth="1"/>
    <col min="4610" max="4610" width="37.81640625" style="14" customWidth="1"/>
    <col min="4611" max="4611" width="49.7265625" style="14" customWidth="1"/>
    <col min="4612" max="4864" width="31.26953125" style="14"/>
    <col min="4865" max="4865" width="14" style="14" customWidth="1"/>
    <col min="4866" max="4866" width="37.81640625" style="14" customWidth="1"/>
    <col min="4867" max="4867" width="49.7265625" style="14" customWidth="1"/>
    <col min="4868" max="5120" width="31.26953125" style="14"/>
    <col min="5121" max="5121" width="14" style="14" customWidth="1"/>
    <col min="5122" max="5122" width="37.81640625" style="14" customWidth="1"/>
    <col min="5123" max="5123" width="49.7265625" style="14" customWidth="1"/>
    <col min="5124" max="5376" width="31.26953125" style="14"/>
    <col min="5377" max="5377" width="14" style="14" customWidth="1"/>
    <col min="5378" max="5378" width="37.81640625" style="14" customWidth="1"/>
    <col min="5379" max="5379" width="49.7265625" style="14" customWidth="1"/>
    <col min="5380" max="5632" width="31.26953125" style="14"/>
    <col min="5633" max="5633" width="14" style="14" customWidth="1"/>
    <col min="5634" max="5634" width="37.81640625" style="14" customWidth="1"/>
    <col min="5635" max="5635" width="49.7265625" style="14" customWidth="1"/>
    <col min="5636" max="5888" width="31.26953125" style="14"/>
    <col min="5889" max="5889" width="14" style="14" customWidth="1"/>
    <col min="5890" max="5890" width="37.81640625" style="14" customWidth="1"/>
    <col min="5891" max="5891" width="49.7265625" style="14" customWidth="1"/>
    <col min="5892" max="6144" width="31.26953125" style="14"/>
    <col min="6145" max="6145" width="14" style="14" customWidth="1"/>
    <col min="6146" max="6146" width="37.81640625" style="14" customWidth="1"/>
    <col min="6147" max="6147" width="49.7265625" style="14" customWidth="1"/>
    <col min="6148" max="6400" width="31.26953125" style="14"/>
    <col min="6401" max="6401" width="14" style="14" customWidth="1"/>
    <col min="6402" max="6402" width="37.81640625" style="14" customWidth="1"/>
    <col min="6403" max="6403" width="49.7265625" style="14" customWidth="1"/>
    <col min="6404" max="6656" width="31.26953125" style="14"/>
    <col min="6657" max="6657" width="14" style="14" customWidth="1"/>
    <col min="6658" max="6658" width="37.81640625" style="14" customWidth="1"/>
    <col min="6659" max="6659" width="49.7265625" style="14" customWidth="1"/>
    <col min="6660" max="6912" width="31.26953125" style="14"/>
    <col min="6913" max="6913" width="14" style="14" customWidth="1"/>
    <col min="6914" max="6914" width="37.81640625" style="14" customWidth="1"/>
    <col min="6915" max="6915" width="49.7265625" style="14" customWidth="1"/>
    <col min="6916" max="7168" width="31.26953125" style="14"/>
    <col min="7169" max="7169" width="14" style="14" customWidth="1"/>
    <col min="7170" max="7170" width="37.81640625" style="14" customWidth="1"/>
    <col min="7171" max="7171" width="49.7265625" style="14" customWidth="1"/>
    <col min="7172" max="7424" width="31.26953125" style="14"/>
    <col min="7425" max="7425" width="14" style="14" customWidth="1"/>
    <col min="7426" max="7426" width="37.81640625" style="14" customWidth="1"/>
    <col min="7427" max="7427" width="49.7265625" style="14" customWidth="1"/>
    <col min="7428" max="7680" width="31.26953125" style="14"/>
    <col min="7681" max="7681" width="14" style="14" customWidth="1"/>
    <col min="7682" max="7682" width="37.81640625" style="14" customWidth="1"/>
    <col min="7683" max="7683" width="49.7265625" style="14" customWidth="1"/>
    <col min="7684" max="7936" width="31.26953125" style="14"/>
    <col min="7937" max="7937" width="14" style="14" customWidth="1"/>
    <col min="7938" max="7938" width="37.81640625" style="14" customWidth="1"/>
    <col min="7939" max="7939" width="49.7265625" style="14" customWidth="1"/>
    <col min="7940" max="8192" width="31.26953125" style="14"/>
    <col min="8193" max="8193" width="14" style="14" customWidth="1"/>
    <col min="8194" max="8194" width="37.81640625" style="14" customWidth="1"/>
    <col min="8195" max="8195" width="49.7265625" style="14" customWidth="1"/>
    <col min="8196" max="8448" width="31.26953125" style="14"/>
    <col min="8449" max="8449" width="14" style="14" customWidth="1"/>
    <col min="8450" max="8450" width="37.81640625" style="14" customWidth="1"/>
    <col min="8451" max="8451" width="49.7265625" style="14" customWidth="1"/>
    <col min="8452" max="8704" width="31.26953125" style="14"/>
    <col min="8705" max="8705" width="14" style="14" customWidth="1"/>
    <col min="8706" max="8706" width="37.81640625" style="14" customWidth="1"/>
    <col min="8707" max="8707" width="49.7265625" style="14" customWidth="1"/>
    <col min="8708" max="8960" width="31.26953125" style="14"/>
    <col min="8961" max="8961" width="14" style="14" customWidth="1"/>
    <col min="8962" max="8962" width="37.81640625" style="14" customWidth="1"/>
    <col min="8963" max="8963" width="49.7265625" style="14" customWidth="1"/>
    <col min="8964" max="9216" width="31.26953125" style="14"/>
    <col min="9217" max="9217" width="14" style="14" customWidth="1"/>
    <col min="9218" max="9218" width="37.81640625" style="14" customWidth="1"/>
    <col min="9219" max="9219" width="49.7265625" style="14" customWidth="1"/>
    <col min="9220" max="9472" width="31.26953125" style="14"/>
    <col min="9473" max="9473" width="14" style="14" customWidth="1"/>
    <col min="9474" max="9474" width="37.81640625" style="14" customWidth="1"/>
    <col min="9475" max="9475" width="49.7265625" style="14" customWidth="1"/>
    <col min="9476" max="9728" width="31.26953125" style="14"/>
    <col min="9729" max="9729" width="14" style="14" customWidth="1"/>
    <col min="9730" max="9730" width="37.81640625" style="14" customWidth="1"/>
    <col min="9731" max="9731" width="49.7265625" style="14" customWidth="1"/>
    <col min="9732" max="9984" width="31.26953125" style="14"/>
    <col min="9985" max="9985" width="14" style="14" customWidth="1"/>
    <col min="9986" max="9986" width="37.81640625" style="14" customWidth="1"/>
    <col min="9987" max="9987" width="49.7265625" style="14" customWidth="1"/>
    <col min="9988" max="10240" width="31.26953125" style="14"/>
    <col min="10241" max="10241" width="14" style="14" customWidth="1"/>
    <col min="10242" max="10242" width="37.81640625" style="14" customWidth="1"/>
    <col min="10243" max="10243" width="49.7265625" style="14" customWidth="1"/>
    <col min="10244" max="10496" width="31.26953125" style="14"/>
    <col min="10497" max="10497" width="14" style="14" customWidth="1"/>
    <col min="10498" max="10498" width="37.81640625" style="14" customWidth="1"/>
    <col min="10499" max="10499" width="49.7265625" style="14" customWidth="1"/>
    <col min="10500" max="10752" width="31.26953125" style="14"/>
    <col min="10753" max="10753" width="14" style="14" customWidth="1"/>
    <col min="10754" max="10754" width="37.81640625" style="14" customWidth="1"/>
    <col min="10755" max="10755" width="49.7265625" style="14" customWidth="1"/>
    <col min="10756" max="11008" width="31.26953125" style="14"/>
    <col min="11009" max="11009" width="14" style="14" customWidth="1"/>
    <col min="11010" max="11010" width="37.81640625" style="14" customWidth="1"/>
    <col min="11011" max="11011" width="49.7265625" style="14" customWidth="1"/>
    <col min="11012" max="11264" width="31.26953125" style="14"/>
    <col min="11265" max="11265" width="14" style="14" customWidth="1"/>
    <col min="11266" max="11266" width="37.81640625" style="14" customWidth="1"/>
    <col min="11267" max="11267" width="49.7265625" style="14" customWidth="1"/>
    <col min="11268" max="11520" width="31.26953125" style="14"/>
    <col min="11521" max="11521" width="14" style="14" customWidth="1"/>
    <col min="11522" max="11522" width="37.81640625" style="14" customWidth="1"/>
    <col min="11523" max="11523" width="49.7265625" style="14" customWidth="1"/>
    <col min="11524" max="11776" width="31.26953125" style="14"/>
    <col min="11777" max="11777" width="14" style="14" customWidth="1"/>
    <col min="11778" max="11778" width="37.81640625" style="14" customWidth="1"/>
    <col min="11779" max="11779" width="49.7265625" style="14" customWidth="1"/>
    <col min="11780" max="12032" width="31.26953125" style="14"/>
    <col min="12033" max="12033" width="14" style="14" customWidth="1"/>
    <col min="12034" max="12034" width="37.81640625" style="14" customWidth="1"/>
    <col min="12035" max="12035" width="49.7265625" style="14" customWidth="1"/>
    <col min="12036" max="12288" width="31.26953125" style="14"/>
    <col min="12289" max="12289" width="14" style="14" customWidth="1"/>
    <col min="12290" max="12290" width="37.81640625" style="14" customWidth="1"/>
    <col min="12291" max="12291" width="49.7265625" style="14" customWidth="1"/>
    <col min="12292" max="12544" width="31.26953125" style="14"/>
    <col min="12545" max="12545" width="14" style="14" customWidth="1"/>
    <col min="12546" max="12546" width="37.81640625" style="14" customWidth="1"/>
    <col min="12547" max="12547" width="49.7265625" style="14" customWidth="1"/>
    <col min="12548" max="12800" width="31.26953125" style="14"/>
    <col min="12801" max="12801" width="14" style="14" customWidth="1"/>
    <col min="12802" max="12802" width="37.81640625" style="14" customWidth="1"/>
    <col min="12803" max="12803" width="49.7265625" style="14" customWidth="1"/>
    <col min="12804" max="13056" width="31.26953125" style="14"/>
    <col min="13057" max="13057" width="14" style="14" customWidth="1"/>
    <col min="13058" max="13058" width="37.81640625" style="14" customWidth="1"/>
    <col min="13059" max="13059" width="49.7265625" style="14" customWidth="1"/>
    <col min="13060" max="13312" width="31.26953125" style="14"/>
    <col min="13313" max="13313" width="14" style="14" customWidth="1"/>
    <col min="13314" max="13314" width="37.81640625" style="14" customWidth="1"/>
    <col min="13315" max="13315" width="49.7265625" style="14" customWidth="1"/>
    <col min="13316" max="13568" width="31.26953125" style="14"/>
    <col min="13569" max="13569" width="14" style="14" customWidth="1"/>
    <col min="13570" max="13570" width="37.81640625" style="14" customWidth="1"/>
    <col min="13571" max="13571" width="49.7265625" style="14" customWidth="1"/>
    <col min="13572" max="13824" width="31.26953125" style="14"/>
    <col min="13825" max="13825" width="14" style="14" customWidth="1"/>
    <col min="13826" max="13826" width="37.81640625" style="14" customWidth="1"/>
    <col min="13827" max="13827" width="49.7265625" style="14" customWidth="1"/>
    <col min="13828" max="14080" width="31.26953125" style="14"/>
    <col min="14081" max="14081" width="14" style="14" customWidth="1"/>
    <col min="14082" max="14082" width="37.81640625" style="14" customWidth="1"/>
    <col min="14083" max="14083" width="49.7265625" style="14" customWidth="1"/>
    <col min="14084" max="14336" width="31.26953125" style="14"/>
    <col min="14337" max="14337" width="14" style="14" customWidth="1"/>
    <col min="14338" max="14338" width="37.81640625" style="14" customWidth="1"/>
    <col min="14339" max="14339" width="49.7265625" style="14" customWidth="1"/>
    <col min="14340" max="14592" width="31.26953125" style="14"/>
    <col min="14593" max="14593" width="14" style="14" customWidth="1"/>
    <col min="14594" max="14594" width="37.81640625" style="14" customWidth="1"/>
    <col min="14595" max="14595" width="49.7265625" style="14" customWidth="1"/>
    <col min="14596" max="14848" width="31.26953125" style="14"/>
    <col min="14849" max="14849" width="14" style="14" customWidth="1"/>
    <col min="14850" max="14850" width="37.81640625" style="14" customWidth="1"/>
    <col min="14851" max="14851" width="49.7265625" style="14" customWidth="1"/>
    <col min="14852" max="15104" width="31.26953125" style="14"/>
    <col min="15105" max="15105" width="14" style="14" customWidth="1"/>
    <col min="15106" max="15106" width="37.81640625" style="14" customWidth="1"/>
    <col min="15107" max="15107" width="49.7265625" style="14" customWidth="1"/>
    <col min="15108" max="15360" width="31.26953125" style="14"/>
    <col min="15361" max="15361" width="14" style="14" customWidth="1"/>
    <col min="15362" max="15362" width="37.81640625" style="14" customWidth="1"/>
    <col min="15363" max="15363" width="49.7265625" style="14" customWidth="1"/>
    <col min="15364" max="15616" width="31.26953125" style="14"/>
    <col min="15617" max="15617" width="14" style="14" customWidth="1"/>
    <col min="15618" max="15618" width="37.81640625" style="14" customWidth="1"/>
    <col min="15619" max="15619" width="49.7265625" style="14" customWidth="1"/>
    <col min="15620" max="15872" width="31.26953125" style="14"/>
    <col min="15873" max="15873" width="14" style="14" customWidth="1"/>
    <col min="15874" max="15874" width="37.81640625" style="14" customWidth="1"/>
    <col min="15875" max="15875" width="49.7265625" style="14" customWidth="1"/>
    <col min="15876" max="16128" width="31.26953125" style="14"/>
    <col min="16129" max="16129" width="14" style="14" customWidth="1"/>
    <col min="16130" max="16130" width="37.81640625" style="14" customWidth="1"/>
    <col min="16131" max="16131" width="49.7265625" style="14" customWidth="1"/>
    <col min="16132" max="16384" width="31.26953125" style="14"/>
  </cols>
  <sheetData>
    <row r="2" spans="1:3" ht="18.5">
      <c r="A2" s="244" t="s">
        <v>174</v>
      </c>
      <c r="B2" s="244"/>
      <c r="C2" s="244"/>
    </row>
    <row r="3" spans="1:3">
      <c r="A3" s="15" t="s">
        <v>175</v>
      </c>
      <c r="B3" s="16" t="s">
        <v>176</v>
      </c>
      <c r="C3" s="16" t="s">
        <v>123</v>
      </c>
    </row>
    <row r="4" spans="1:3">
      <c r="A4" s="17">
        <v>1</v>
      </c>
      <c r="B4" s="18" t="s">
        <v>177</v>
      </c>
      <c r="C4" s="18" t="s">
        <v>178</v>
      </c>
    </row>
    <row r="5" spans="1:3">
      <c r="A5" s="17">
        <v>2</v>
      </c>
      <c r="B5" s="18" t="s">
        <v>179</v>
      </c>
      <c r="C5" s="18" t="s">
        <v>180</v>
      </c>
    </row>
    <row r="6" spans="1:3">
      <c r="A6" s="17">
        <v>3</v>
      </c>
      <c r="B6" s="18" t="s">
        <v>181</v>
      </c>
      <c r="C6" s="18" t="s">
        <v>180</v>
      </c>
    </row>
    <row r="7" spans="1:3" ht="29">
      <c r="A7" s="17">
        <v>4</v>
      </c>
      <c r="B7" s="18" t="s">
        <v>182</v>
      </c>
      <c r="C7" s="18" t="s">
        <v>183</v>
      </c>
    </row>
    <row r="8" spans="1:3">
      <c r="A8" s="17">
        <v>5</v>
      </c>
      <c r="B8" s="18" t="s">
        <v>184</v>
      </c>
      <c r="C8" s="19" t="s">
        <v>185</v>
      </c>
    </row>
    <row r="9" spans="1:3" ht="43.5">
      <c r="A9" s="17">
        <v>6</v>
      </c>
      <c r="B9" s="18" t="s">
        <v>186</v>
      </c>
      <c r="C9" s="18" t="s">
        <v>187</v>
      </c>
    </row>
    <row r="10" spans="1:3">
      <c r="A10" s="17">
        <v>7</v>
      </c>
      <c r="B10" s="20" t="s">
        <v>188</v>
      </c>
      <c r="C10" s="21" t="s">
        <v>189</v>
      </c>
    </row>
    <row r="11" spans="1:3">
      <c r="A11" s="17">
        <v>8</v>
      </c>
      <c r="B11" s="18" t="s">
        <v>190</v>
      </c>
      <c r="C11" s="20" t="s">
        <v>191</v>
      </c>
    </row>
    <row r="12" spans="1:3" ht="29">
      <c r="A12" s="17">
        <v>9</v>
      </c>
      <c r="B12" s="18" t="s">
        <v>192</v>
      </c>
      <c r="C12" s="21" t="s">
        <v>191</v>
      </c>
    </row>
    <row r="13" spans="1:3">
      <c r="A13" s="17">
        <v>10</v>
      </c>
      <c r="B13" s="20" t="s">
        <v>193</v>
      </c>
      <c r="C13" s="20" t="s">
        <v>194</v>
      </c>
    </row>
    <row r="14" spans="1:3">
      <c r="A14" s="17">
        <v>11</v>
      </c>
      <c r="B14" s="18" t="s">
        <v>195</v>
      </c>
      <c r="C14" s="20" t="s">
        <v>196</v>
      </c>
    </row>
    <row r="15" spans="1:3">
      <c r="A15" s="17">
        <v>12</v>
      </c>
      <c r="B15" s="18" t="s">
        <v>197</v>
      </c>
      <c r="C15" s="20" t="s">
        <v>196</v>
      </c>
    </row>
    <row r="16" spans="1:3">
      <c r="A16" s="17">
        <v>13</v>
      </c>
      <c r="B16" s="18" t="s">
        <v>198</v>
      </c>
      <c r="C16" s="19" t="s">
        <v>199</v>
      </c>
    </row>
    <row r="17" spans="1:3">
      <c r="A17" s="17">
        <v>14</v>
      </c>
      <c r="B17" s="18" t="s">
        <v>200</v>
      </c>
      <c r="C17" s="18" t="s">
        <v>201</v>
      </c>
    </row>
    <row r="18" spans="1:3">
      <c r="A18" s="17">
        <v>15</v>
      </c>
      <c r="B18" s="18" t="s">
        <v>202</v>
      </c>
      <c r="C18" s="19" t="s">
        <v>203</v>
      </c>
    </row>
    <row r="19" spans="1:3">
      <c r="A19" s="17">
        <v>16</v>
      </c>
      <c r="B19" s="22" t="s">
        <v>204</v>
      </c>
      <c r="C19" s="20" t="s">
        <v>196</v>
      </c>
    </row>
    <row r="20" spans="1:3">
      <c r="A20" s="17">
        <v>17</v>
      </c>
      <c r="B20" s="22" t="s">
        <v>205</v>
      </c>
      <c r="C20" s="20" t="s">
        <v>196</v>
      </c>
    </row>
    <row r="21" spans="1:3" ht="29">
      <c r="A21" s="17">
        <v>18</v>
      </c>
      <c r="B21" s="18" t="s">
        <v>206</v>
      </c>
      <c r="C21" s="18" t="s">
        <v>207</v>
      </c>
    </row>
    <row r="22" spans="1:3">
      <c r="A22" s="17">
        <v>20</v>
      </c>
      <c r="B22" s="18" t="s">
        <v>208</v>
      </c>
      <c r="C22" s="18" t="s">
        <v>209</v>
      </c>
    </row>
    <row r="23" spans="1:3">
      <c r="A23" s="17">
        <v>21</v>
      </c>
      <c r="B23" s="18" t="s">
        <v>210</v>
      </c>
      <c r="C23" s="18" t="s">
        <v>211</v>
      </c>
    </row>
    <row r="24" spans="1:3">
      <c r="A24" s="17">
        <v>22</v>
      </c>
      <c r="B24" s="18" t="s">
        <v>212</v>
      </c>
      <c r="C24" s="18" t="s">
        <v>213</v>
      </c>
    </row>
    <row r="25" spans="1:3">
      <c r="A25" s="17">
        <v>23</v>
      </c>
      <c r="B25" s="20" t="s">
        <v>214</v>
      </c>
      <c r="C25" s="21" t="s">
        <v>215</v>
      </c>
    </row>
    <row r="26" spans="1:3">
      <c r="A26" s="17">
        <v>24</v>
      </c>
      <c r="B26" s="18" t="s">
        <v>216</v>
      </c>
      <c r="C26" s="18" t="s">
        <v>217</v>
      </c>
    </row>
    <row r="27" spans="1:3">
      <c r="A27" s="17">
        <v>25</v>
      </c>
      <c r="B27" s="18" t="s">
        <v>218</v>
      </c>
      <c r="C27" s="18" t="s">
        <v>219</v>
      </c>
    </row>
    <row r="28" spans="1:3">
      <c r="A28" s="17">
        <v>26</v>
      </c>
      <c r="B28" s="22" t="s">
        <v>220</v>
      </c>
      <c r="C28" s="23" t="s">
        <v>221</v>
      </c>
    </row>
    <row r="29" spans="1:3">
      <c r="A29" s="17">
        <v>27</v>
      </c>
      <c r="B29" s="22" t="s">
        <v>222</v>
      </c>
      <c r="C29" s="22" t="s">
        <v>223</v>
      </c>
    </row>
    <row r="30" spans="1:3">
      <c r="A30" s="17">
        <v>28</v>
      </c>
      <c r="B30" s="18" t="s">
        <v>224</v>
      </c>
      <c r="C30" s="19" t="s">
        <v>225</v>
      </c>
    </row>
    <row r="31" spans="1:3">
      <c r="A31" s="17">
        <v>29</v>
      </c>
      <c r="B31" s="18" t="s">
        <v>226</v>
      </c>
      <c r="C31" s="19" t="s">
        <v>227</v>
      </c>
    </row>
    <row r="32" spans="1:3">
      <c r="A32" s="17">
        <v>30</v>
      </c>
      <c r="B32" s="18" t="s">
        <v>228</v>
      </c>
      <c r="C32" s="19" t="s">
        <v>229</v>
      </c>
    </row>
    <row r="33" spans="1:3">
      <c r="A33" s="17">
        <v>31</v>
      </c>
      <c r="B33" s="22" t="s">
        <v>230</v>
      </c>
      <c r="C33" s="19" t="s">
        <v>225</v>
      </c>
    </row>
    <row r="34" spans="1:3" ht="29">
      <c r="A34" s="17">
        <v>32</v>
      </c>
      <c r="B34" s="18" t="s">
        <v>231</v>
      </c>
      <c r="C34" s="18" t="s">
        <v>232</v>
      </c>
    </row>
    <row r="35" spans="1:3">
      <c r="A35" s="17">
        <v>33</v>
      </c>
      <c r="B35" s="18" t="s">
        <v>233</v>
      </c>
      <c r="C35" s="18" t="s">
        <v>234</v>
      </c>
    </row>
    <row r="36" spans="1:3">
      <c r="A36" s="17">
        <v>34</v>
      </c>
      <c r="B36" s="18" t="s">
        <v>235</v>
      </c>
      <c r="C36" s="18" t="s">
        <v>236</v>
      </c>
    </row>
    <row r="37" spans="1:3">
      <c r="A37" s="17">
        <v>35</v>
      </c>
      <c r="B37" s="18" t="s">
        <v>237</v>
      </c>
      <c r="C37" s="18" t="s">
        <v>238</v>
      </c>
    </row>
    <row r="38" spans="1:3">
      <c r="A38" s="17">
        <v>36</v>
      </c>
      <c r="B38" s="18" t="s">
        <v>239</v>
      </c>
      <c r="C38" s="18" t="s">
        <v>240</v>
      </c>
    </row>
    <row r="39" spans="1:3" ht="29">
      <c r="A39" s="17">
        <v>37</v>
      </c>
      <c r="B39" s="18" t="s">
        <v>241</v>
      </c>
      <c r="C39" s="18" t="s">
        <v>242</v>
      </c>
    </row>
    <row r="40" spans="1:3">
      <c r="A40" s="17">
        <v>38</v>
      </c>
      <c r="B40" s="19" t="s">
        <v>243</v>
      </c>
      <c r="C40" s="22" t="s">
        <v>244</v>
      </c>
    </row>
    <row r="41" spans="1:3">
      <c r="A41" s="17">
        <v>39</v>
      </c>
      <c r="B41" s="18" t="s">
        <v>245</v>
      </c>
      <c r="C41" s="18" t="s">
        <v>246</v>
      </c>
    </row>
    <row r="42" spans="1:3">
      <c r="A42" s="17">
        <v>40</v>
      </c>
      <c r="B42" s="24" t="s">
        <v>247</v>
      </c>
      <c r="C42" s="24"/>
    </row>
    <row r="43" spans="1:3">
      <c r="A43" s="17">
        <v>41</v>
      </c>
      <c r="B43" s="22" t="s">
        <v>248</v>
      </c>
      <c r="C43" s="22"/>
    </row>
    <row r="44" spans="1:3">
      <c r="A44" s="17">
        <v>42</v>
      </c>
      <c r="B44" s="22" t="s">
        <v>249</v>
      </c>
      <c r="C44" s="22"/>
    </row>
    <row r="45" spans="1:3">
      <c r="A45" s="17">
        <v>43</v>
      </c>
      <c r="B45" s="22" t="s">
        <v>250</v>
      </c>
      <c r="C45" s="22"/>
    </row>
    <row r="46" spans="1:3">
      <c r="A46" s="17">
        <v>44</v>
      </c>
      <c r="B46" s="22" t="s">
        <v>251</v>
      </c>
      <c r="C46" s="24" t="s">
        <v>252</v>
      </c>
    </row>
    <row r="47" spans="1:3" ht="29">
      <c r="A47" s="17">
        <v>45</v>
      </c>
      <c r="B47" s="22" t="s">
        <v>253</v>
      </c>
      <c r="C47" s="23" t="s">
        <v>254</v>
      </c>
    </row>
    <row r="48" spans="1:3" ht="29">
      <c r="A48" s="17">
        <v>46</v>
      </c>
      <c r="B48" s="22" t="s">
        <v>255</v>
      </c>
      <c r="C48" s="23" t="s">
        <v>254</v>
      </c>
    </row>
    <row r="49" spans="1:3" ht="29">
      <c r="A49" s="17">
        <v>47</v>
      </c>
      <c r="B49" s="22" t="s">
        <v>256</v>
      </c>
      <c r="C49" s="23" t="s">
        <v>254</v>
      </c>
    </row>
    <row r="50" spans="1:3" ht="29">
      <c r="A50" s="17">
        <v>48</v>
      </c>
      <c r="B50" s="18" t="s">
        <v>257</v>
      </c>
      <c r="C50" s="18" t="s">
        <v>258</v>
      </c>
    </row>
    <row r="51" spans="1:3">
      <c r="A51" s="17">
        <v>49</v>
      </c>
      <c r="B51" s="18" t="s">
        <v>259</v>
      </c>
      <c r="C51" s="18" t="s">
        <v>260</v>
      </c>
    </row>
    <row r="52" spans="1:3">
      <c r="A52" s="17">
        <v>50</v>
      </c>
      <c r="B52" s="18" t="s">
        <v>261</v>
      </c>
      <c r="C52" s="18" t="s">
        <v>262</v>
      </c>
    </row>
    <row r="53" spans="1:3">
      <c r="A53" s="25"/>
      <c r="B53" s="26" t="s">
        <v>263</v>
      </c>
      <c r="C53" s="27"/>
    </row>
    <row r="54" spans="1:3" ht="29">
      <c r="A54" s="17">
        <v>51</v>
      </c>
      <c r="B54" s="20" t="s">
        <v>264</v>
      </c>
      <c r="C54" s="18" t="s">
        <v>265</v>
      </c>
    </row>
    <row r="55" spans="1:3">
      <c r="A55" s="17">
        <v>52</v>
      </c>
      <c r="B55" s="18" t="s">
        <v>266</v>
      </c>
      <c r="C55" s="20" t="s">
        <v>267</v>
      </c>
    </row>
    <row r="56" spans="1:3" ht="29">
      <c r="A56" s="17">
        <v>53</v>
      </c>
      <c r="B56" s="20" t="s">
        <v>268</v>
      </c>
      <c r="C56" s="18" t="s">
        <v>269</v>
      </c>
    </row>
    <row r="57" spans="1:3">
      <c r="A57" s="17">
        <v>54</v>
      </c>
      <c r="B57" s="18" t="s">
        <v>270</v>
      </c>
      <c r="C57" s="18" t="s">
        <v>271</v>
      </c>
    </row>
    <row r="58" spans="1:3">
      <c r="A58" s="17">
        <v>55</v>
      </c>
      <c r="B58" s="18" t="s">
        <v>272</v>
      </c>
      <c r="C58" s="18" t="s">
        <v>273</v>
      </c>
    </row>
    <row r="59" spans="1:3">
      <c r="A59" s="17">
        <v>56</v>
      </c>
      <c r="B59" s="18" t="s">
        <v>274</v>
      </c>
      <c r="C59" s="18" t="s">
        <v>275</v>
      </c>
    </row>
    <row r="60" spans="1:3">
      <c r="A60" s="17">
        <v>57</v>
      </c>
      <c r="B60" s="18" t="s">
        <v>276</v>
      </c>
      <c r="C60" s="18" t="s">
        <v>277</v>
      </c>
    </row>
    <row r="61" spans="1:3">
      <c r="A61" s="17">
        <v>58</v>
      </c>
      <c r="B61" s="18" t="s">
        <v>278</v>
      </c>
      <c r="C61" s="18" t="s">
        <v>279</v>
      </c>
    </row>
    <row r="62" spans="1:3">
      <c r="A62" s="17">
        <v>59</v>
      </c>
      <c r="B62" s="18" t="s">
        <v>280</v>
      </c>
      <c r="C62" s="18" t="s">
        <v>281</v>
      </c>
    </row>
    <row r="63" spans="1:3">
      <c r="A63" s="17">
        <v>60</v>
      </c>
      <c r="B63" s="18" t="s">
        <v>282</v>
      </c>
      <c r="C63" s="18" t="s">
        <v>283</v>
      </c>
    </row>
    <row r="64" spans="1:3">
      <c r="A64" s="17">
        <v>61</v>
      </c>
      <c r="B64" s="18" t="s">
        <v>284</v>
      </c>
      <c r="C64" s="18" t="s">
        <v>285</v>
      </c>
    </row>
    <row r="65" spans="1:3">
      <c r="A65" s="17">
        <v>62</v>
      </c>
      <c r="B65" s="20" t="s">
        <v>286</v>
      </c>
      <c r="C65" s="20" t="s">
        <v>287</v>
      </c>
    </row>
    <row r="66" spans="1:3">
      <c r="A66" s="17">
        <v>63</v>
      </c>
      <c r="B66" s="18" t="s">
        <v>288</v>
      </c>
      <c r="C66" s="18" t="s">
        <v>289</v>
      </c>
    </row>
    <row r="67" spans="1:3">
      <c r="A67" s="17">
        <v>64</v>
      </c>
      <c r="B67" s="18" t="s">
        <v>290</v>
      </c>
      <c r="C67" s="18" t="s">
        <v>291</v>
      </c>
    </row>
    <row r="68" spans="1:3">
      <c r="A68" s="17">
        <v>65</v>
      </c>
      <c r="B68" s="18" t="s">
        <v>292</v>
      </c>
      <c r="C68" s="18" t="s">
        <v>293</v>
      </c>
    </row>
    <row r="69" spans="1:3">
      <c r="A69" s="17">
        <v>66</v>
      </c>
      <c r="B69" s="28" t="s">
        <v>294</v>
      </c>
      <c r="C69" s="29" t="s">
        <v>295</v>
      </c>
    </row>
    <row r="70" spans="1:3">
      <c r="A70" s="17">
        <v>67</v>
      </c>
      <c r="B70" s="28" t="s">
        <v>296</v>
      </c>
      <c r="C70" s="29" t="s">
        <v>295</v>
      </c>
    </row>
    <row r="71" spans="1:3">
      <c r="A71" s="17">
        <v>68</v>
      </c>
      <c r="B71" s="18" t="s">
        <v>297</v>
      </c>
      <c r="C71" s="30" t="s">
        <v>298</v>
      </c>
    </row>
    <row r="72" spans="1:3">
      <c r="A72" s="17">
        <v>69</v>
      </c>
      <c r="B72" s="18" t="s">
        <v>264</v>
      </c>
      <c r="C72" s="18" t="s">
        <v>299</v>
      </c>
    </row>
    <row r="73" spans="1:3">
      <c r="A73" s="17">
        <v>70</v>
      </c>
      <c r="B73" s="18" t="s">
        <v>266</v>
      </c>
      <c r="C73" s="20" t="s">
        <v>267</v>
      </c>
    </row>
    <row r="74" spans="1:3" ht="29">
      <c r="A74" s="17">
        <v>71</v>
      </c>
      <c r="B74" s="18" t="s">
        <v>268</v>
      </c>
      <c r="C74" s="18" t="s">
        <v>300</v>
      </c>
    </row>
    <row r="75" spans="1:3" ht="29">
      <c r="A75" s="17">
        <v>72</v>
      </c>
      <c r="B75" s="18" t="s">
        <v>301</v>
      </c>
      <c r="C75" s="18" t="s">
        <v>302</v>
      </c>
    </row>
    <row r="76" spans="1:3">
      <c r="A76" s="17">
        <v>73</v>
      </c>
      <c r="B76" s="18" t="s">
        <v>270</v>
      </c>
      <c r="C76" s="18" t="s">
        <v>303</v>
      </c>
    </row>
    <row r="77" spans="1:3">
      <c r="A77" s="17">
        <v>74</v>
      </c>
      <c r="B77" s="18" t="s">
        <v>272</v>
      </c>
      <c r="C77" s="18" t="s">
        <v>304</v>
      </c>
    </row>
    <row r="78" spans="1:3">
      <c r="A78" s="17">
        <v>75</v>
      </c>
      <c r="B78" s="18" t="s">
        <v>278</v>
      </c>
      <c r="C78" s="18" t="s">
        <v>279</v>
      </c>
    </row>
    <row r="79" spans="1:3">
      <c r="A79" s="17">
        <v>76</v>
      </c>
      <c r="B79" s="18" t="s">
        <v>280</v>
      </c>
      <c r="C79" s="18" t="s">
        <v>281</v>
      </c>
    </row>
    <row r="80" spans="1:3">
      <c r="A80" s="17">
        <v>77</v>
      </c>
      <c r="B80" s="18" t="s">
        <v>282</v>
      </c>
      <c r="C80" s="18" t="s">
        <v>283</v>
      </c>
    </row>
    <row r="81" spans="1:3">
      <c r="A81" s="17">
        <v>78</v>
      </c>
      <c r="B81" s="18" t="s">
        <v>284</v>
      </c>
      <c r="C81" s="18" t="s">
        <v>285</v>
      </c>
    </row>
    <row r="82" spans="1:3">
      <c r="A82" s="17">
        <v>79</v>
      </c>
      <c r="B82" s="18" t="s">
        <v>290</v>
      </c>
      <c r="C82" s="18" t="s">
        <v>291</v>
      </c>
    </row>
    <row r="83" spans="1:3">
      <c r="A83" s="17">
        <v>80</v>
      </c>
      <c r="B83" s="18" t="s">
        <v>292</v>
      </c>
      <c r="C83" s="18" t="s">
        <v>293</v>
      </c>
    </row>
    <row r="84" spans="1:3">
      <c r="A84" s="17">
        <v>81</v>
      </c>
      <c r="B84" s="18" t="s">
        <v>305</v>
      </c>
      <c r="C84" s="18" t="s">
        <v>306</v>
      </c>
    </row>
    <row r="85" spans="1:3">
      <c r="A85" s="17"/>
      <c r="B85" s="27" t="s">
        <v>307</v>
      </c>
      <c r="C85" s="18"/>
    </row>
    <row r="86" spans="1:3">
      <c r="A86" s="17">
        <f>A84+1</f>
        <v>82</v>
      </c>
      <c r="B86" s="28" t="s">
        <v>308</v>
      </c>
      <c r="C86" s="28" t="s">
        <v>309</v>
      </c>
    </row>
    <row r="87" spans="1:3">
      <c r="A87" s="17">
        <f>A86+1</f>
        <v>83</v>
      </c>
      <c r="B87" s="28" t="s">
        <v>310</v>
      </c>
      <c r="C87" s="28" t="s">
        <v>309</v>
      </c>
    </row>
    <row r="88" spans="1:3">
      <c r="A88" s="17">
        <f>A87+1</f>
        <v>84</v>
      </c>
      <c r="B88" s="28" t="s">
        <v>311</v>
      </c>
      <c r="C88" s="28" t="s">
        <v>309</v>
      </c>
    </row>
    <row r="89" spans="1:3">
      <c r="A89" s="17">
        <f t="shared" ref="A89:A96" si="0">A88+1</f>
        <v>85</v>
      </c>
      <c r="B89" s="28" t="s">
        <v>312</v>
      </c>
      <c r="C89" s="28" t="s">
        <v>309</v>
      </c>
    </row>
    <row r="90" spans="1:3">
      <c r="A90" s="17">
        <f t="shared" si="0"/>
        <v>86</v>
      </c>
      <c r="B90" s="28" t="s">
        <v>313</v>
      </c>
      <c r="C90" s="29" t="s">
        <v>314</v>
      </c>
    </row>
    <row r="91" spans="1:3">
      <c r="A91" s="17">
        <f t="shared" si="0"/>
        <v>87</v>
      </c>
      <c r="B91" s="28" t="s">
        <v>315</v>
      </c>
      <c r="C91" s="29" t="s">
        <v>316</v>
      </c>
    </row>
    <row r="92" spans="1:3">
      <c r="A92" s="17">
        <f t="shared" si="0"/>
        <v>88</v>
      </c>
      <c r="B92" s="28" t="s">
        <v>317</v>
      </c>
      <c r="C92" s="29" t="s">
        <v>318</v>
      </c>
    </row>
    <row r="93" spans="1:3" ht="29">
      <c r="A93" s="17">
        <f t="shared" si="0"/>
        <v>89</v>
      </c>
      <c r="B93" s="28" t="s">
        <v>319</v>
      </c>
      <c r="C93" s="29" t="s">
        <v>320</v>
      </c>
    </row>
    <row r="94" spans="1:3">
      <c r="A94" s="17">
        <f t="shared" si="0"/>
        <v>90</v>
      </c>
      <c r="B94" s="28" t="s">
        <v>321</v>
      </c>
      <c r="C94" s="29" t="s">
        <v>322</v>
      </c>
    </row>
    <row r="95" spans="1:3">
      <c r="A95" s="17">
        <f t="shared" si="0"/>
        <v>91</v>
      </c>
      <c r="B95" s="28" t="s">
        <v>323</v>
      </c>
      <c r="C95" s="29" t="s">
        <v>324</v>
      </c>
    </row>
    <row r="96" spans="1:3">
      <c r="A96" s="17">
        <f t="shared" si="0"/>
        <v>92</v>
      </c>
      <c r="B96" s="28" t="s">
        <v>325</v>
      </c>
      <c r="C96" s="29" t="s">
        <v>295</v>
      </c>
    </row>
    <row r="97" spans="1:3">
      <c r="A97" s="25"/>
      <c r="B97" s="26" t="s">
        <v>326</v>
      </c>
      <c r="C97" s="27"/>
    </row>
    <row r="98" spans="1:3">
      <c r="A98" s="17">
        <v>93</v>
      </c>
      <c r="B98" s="18" t="s">
        <v>327</v>
      </c>
      <c r="C98" s="18" t="s">
        <v>328</v>
      </c>
    </row>
    <row r="99" spans="1:3">
      <c r="A99" s="17">
        <v>94</v>
      </c>
      <c r="B99" s="18" t="s">
        <v>329</v>
      </c>
      <c r="C99" s="18" t="s">
        <v>330</v>
      </c>
    </row>
    <row r="100" spans="1:3" ht="29">
      <c r="A100" s="17">
        <v>95</v>
      </c>
      <c r="B100" s="20" t="s">
        <v>253</v>
      </c>
      <c r="C100" s="20" t="s">
        <v>331</v>
      </c>
    </row>
    <row r="101" spans="1:3" ht="29">
      <c r="A101" s="17">
        <v>96</v>
      </c>
      <c r="B101" s="20" t="s">
        <v>255</v>
      </c>
      <c r="C101" s="20" t="s">
        <v>332</v>
      </c>
    </row>
  </sheetData>
  <mergeCells count="1">
    <mergeCell ref="A2:C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11"/>
  <sheetViews>
    <sheetView topLeftCell="A4" zoomScale="85" zoomScaleNormal="85" zoomScaleSheetLayoutView="55" workbookViewId="0">
      <selection activeCell="B13" sqref="B13:B19"/>
    </sheetView>
  </sheetViews>
  <sheetFormatPr defaultRowHeight="14.5"/>
  <cols>
    <col min="2" max="2" width="13.81640625" style="45" bestFit="1" customWidth="1"/>
    <col min="3" max="3" width="34.54296875" style="46" customWidth="1"/>
    <col min="4" max="4" width="33" customWidth="1"/>
    <col min="5" max="5" width="37.26953125" customWidth="1"/>
  </cols>
  <sheetData>
    <row r="1" spans="2:5">
      <c r="B1" s="246" t="s">
        <v>333</v>
      </c>
      <c r="C1" s="247"/>
      <c r="D1" s="247"/>
      <c r="E1" s="247"/>
    </row>
    <row r="2" spans="2:5">
      <c r="B2" s="31"/>
      <c r="C2" s="245" t="s">
        <v>334</v>
      </c>
      <c r="D2" s="245"/>
      <c r="E2" s="245"/>
    </row>
    <row r="3" spans="2:5" ht="21.65" customHeight="1">
      <c r="B3" s="32"/>
      <c r="C3" s="33" t="s">
        <v>335</v>
      </c>
      <c r="D3" s="34" t="s">
        <v>336</v>
      </c>
      <c r="E3" s="33" t="s">
        <v>337</v>
      </c>
    </row>
    <row r="4" spans="2:5" ht="92.5" customHeight="1">
      <c r="B4" s="35" t="s">
        <v>338</v>
      </c>
      <c r="C4" s="2" t="s">
        <v>339</v>
      </c>
      <c r="D4" s="36" t="s">
        <v>340</v>
      </c>
      <c r="E4" s="3" t="s">
        <v>341</v>
      </c>
    </row>
    <row r="5" spans="2:5" ht="86.5" customHeight="1">
      <c r="B5" s="35" t="s">
        <v>342</v>
      </c>
      <c r="C5" s="2" t="s">
        <v>343</v>
      </c>
      <c r="D5" s="37" t="s">
        <v>344</v>
      </c>
      <c r="E5" s="1" t="s">
        <v>341</v>
      </c>
    </row>
    <row r="6" spans="2:5" ht="98.5" customHeight="1">
      <c r="B6" s="35" t="s">
        <v>27</v>
      </c>
      <c r="C6" s="2" t="s">
        <v>345</v>
      </c>
      <c r="D6" s="38" t="s">
        <v>346</v>
      </c>
      <c r="E6" s="39" t="s">
        <v>347</v>
      </c>
    </row>
    <row r="7" spans="2:5" ht="118.15" customHeight="1">
      <c r="B7" s="40" t="s">
        <v>348</v>
      </c>
      <c r="C7" s="2" t="s">
        <v>345</v>
      </c>
      <c r="D7" s="47" t="s">
        <v>370</v>
      </c>
      <c r="E7" s="38" t="s">
        <v>349</v>
      </c>
    </row>
    <row r="8" spans="2:5" ht="136.9" customHeight="1">
      <c r="B8" s="35" t="s">
        <v>26</v>
      </c>
      <c r="C8" s="2" t="s">
        <v>350</v>
      </c>
      <c r="D8" s="38" t="s">
        <v>351</v>
      </c>
      <c r="E8" s="1" t="s">
        <v>352</v>
      </c>
    </row>
    <row r="9" spans="2:5" ht="118.9" customHeight="1">
      <c r="B9" s="35" t="s">
        <v>25</v>
      </c>
      <c r="C9" s="2" t="s">
        <v>353</v>
      </c>
      <c r="D9" s="38" t="s">
        <v>354</v>
      </c>
      <c r="E9" s="3" t="s">
        <v>355</v>
      </c>
    </row>
    <row r="10" spans="2:5" ht="76.150000000000006" customHeight="1">
      <c r="B10" s="35" t="s">
        <v>356</v>
      </c>
      <c r="C10" s="2" t="s">
        <v>357</v>
      </c>
      <c r="D10" s="38" t="s">
        <v>358</v>
      </c>
      <c r="E10" s="3" t="s">
        <v>359</v>
      </c>
    </row>
    <row r="11" spans="2:5" ht="87.65" hidden="1" customHeight="1" thickBot="1">
      <c r="B11" s="41" t="s">
        <v>360</v>
      </c>
      <c r="C11" s="42" t="s">
        <v>339</v>
      </c>
      <c r="D11" s="43" t="s">
        <v>361</v>
      </c>
      <c r="E11" s="44" t="s">
        <v>362</v>
      </c>
    </row>
  </sheetData>
  <mergeCells count="2">
    <mergeCell ref="C2:E2"/>
    <mergeCell ref="B1:E1"/>
  </mergeCells>
  <pageMargins left="0.7" right="0.7" top="0.75" bottom="0.75" header="0.3" footer="0.3"/>
  <pageSetup scale="55"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FAS</vt:lpstr>
      <vt:lpstr>Material Specifications</vt:lpstr>
      <vt:lpstr>Fire Make</vt:lpstr>
      <vt:lpstr>Electrical ,CCTV &amp; PA Make</vt:lpstr>
      <vt:lpstr>Toilet Specs</vt:lpstr>
      <vt:lpstr>'Toilet Specs'!Print_Area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Sachin Singh Rana</dc:creator>
  <cp:lastModifiedBy>Smrutika Thoti</cp:lastModifiedBy>
  <cp:lastPrinted>2023-03-19T07:52:23Z</cp:lastPrinted>
  <dcterms:created xsi:type="dcterms:W3CDTF">2023-01-31T11:51:23Z</dcterms:created>
  <dcterms:modified xsi:type="dcterms:W3CDTF">2024-03-27T06:00:22Z</dcterms:modified>
</cp:coreProperties>
</file>