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hoti\OneDrive - Travel food Services\Delhi\Delhi-T1\Delhi-T1 Dominos\Plumbing\"/>
    </mc:Choice>
  </mc:AlternateContent>
  <bookViews>
    <workbookView xWindow="0" yWindow="0" windowWidth="20490" windowHeight="7650"/>
  </bookViews>
  <sheets>
    <sheet name="Plumbing" sheetId="1" r:id="rId1"/>
    <sheet name="Material Specifications" sheetId="3" r:id="rId2"/>
    <sheet name="Fire Make" sheetId="4" r:id="rId3"/>
    <sheet name="Toilet Specs" sheetId="7" r:id="rId4"/>
  </sheets>
  <definedNames>
    <definedName name="_xlnm._FilterDatabase" localSheetId="0" hidden="1">Plumbing!$C$11:$I$80</definedName>
    <definedName name="_xlnm.Print_Area" localSheetId="3">'Toilet Specs'!$A$1:$E$11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4" i="1" l="1"/>
  <c r="I79" i="1" l="1"/>
  <c r="I78" i="1"/>
  <c r="I75" i="1"/>
  <c r="I74" i="1"/>
  <c r="I64" i="1"/>
  <c r="I63" i="1"/>
  <c r="I65" i="1"/>
  <c r="I57" i="1" l="1"/>
  <c r="I56" i="1"/>
  <c r="I53" i="1"/>
  <c r="I52" i="1"/>
  <c r="I51" i="1"/>
  <c r="I50" i="1"/>
  <c r="I49" i="1"/>
  <c r="I47" i="1"/>
  <c r="I46" i="1"/>
  <c r="I45" i="1"/>
  <c r="I44" i="1"/>
  <c r="I43" i="1"/>
  <c r="I42" i="1"/>
  <c r="I48" i="1"/>
  <c r="I60" i="1" l="1"/>
  <c r="I54" i="1"/>
  <c r="I38" i="1"/>
  <c r="I37" i="1"/>
  <c r="I36" i="1"/>
  <c r="I76" i="1" l="1"/>
  <c r="I33" i="1"/>
  <c r="I32" i="1"/>
  <c r="I31" i="1"/>
  <c r="I30" i="1"/>
  <c r="I29" i="1"/>
  <c r="I27" i="1"/>
  <c r="I26" i="1"/>
  <c r="I24" i="1"/>
  <c r="I23" i="1"/>
  <c r="I22" i="1"/>
  <c r="I21" i="1"/>
  <c r="I20" i="1"/>
  <c r="I18" i="1"/>
  <c r="I17" i="1"/>
  <c r="I16" i="1"/>
  <c r="I15" i="1"/>
  <c r="I14" i="1"/>
  <c r="I39" i="1" l="1"/>
  <c r="I66" i="1"/>
  <c r="I71" i="1"/>
  <c r="I72" i="1"/>
  <c r="I73" i="1" l="1"/>
  <c r="I70" i="1"/>
  <c r="I67" i="1"/>
  <c r="I69" i="1"/>
  <c r="I77" i="1"/>
  <c r="I68" i="1"/>
  <c r="I80" i="1" l="1"/>
</calcChain>
</file>

<file path=xl/sharedStrings.xml><?xml version="1.0" encoding="utf-8"?>
<sst xmlns="http://schemas.openxmlformats.org/spreadsheetml/2006/main" count="508" uniqueCount="354">
  <si>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</si>
  <si>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</si>
  <si>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</si>
  <si>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</si>
  <si>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</si>
  <si>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</si>
  <si>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</si>
  <si>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A</t>
  </si>
  <si>
    <t>a</t>
  </si>
  <si>
    <t>a.1</t>
  </si>
  <si>
    <t>a.2</t>
  </si>
  <si>
    <t>a.3</t>
  </si>
  <si>
    <t>a.4</t>
  </si>
  <si>
    <t>a.5</t>
  </si>
  <si>
    <t>a.6</t>
  </si>
  <si>
    <t>a.7</t>
  </si>
  <si>
    <t>b</t>
  </si>
  <si>
    <t>b.1</t>
  </si>
  <si>
    <t>Nos.</t>
  </si>
  <si>
    <t>b.2</t>
  </si>
  <si>
    <t>b.3</t>
  </si>
  <si>
    <t>b.4</t>
  </si>
  <si>
    <t>c</t>
  </si>
  <si>
    <t>d</t>
  </si>
  <si>
    <t>e</t>
  </si>
  <si>
    <t>c.1</t>
  </si>
  <si>
    <t>c.2</t>
  </si>
  <si>
    <t>c.3</t>
  </si>
  <si>
    <t>g</t>
  </si>
  <si>
    <t>f</t>
  </si>
  <si>
    <t>m</t>
  </si>
  <si>
    <t>B</t>
  </si>
  <si>
    <t>D</t>
  </si>
  <si>
    <t>d.1</t>
  </si>
  <si>
    <t>C</t>
  </si>
  <si>
    <t>Nos</t>
  </si>
  <si>
    <t>No.</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</si>
  <si>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</si>
  <si>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</si>
  <si>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</si>
  <si>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</si>
  <si>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</si>
  <si>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</si>
  <si>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</si>
  <si>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</si>
  <si>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32mm nominal bore</t>
  </si>
  <si>
    <t>40mm nominal bore</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</si>
  <si>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</si>
  <si>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</si>
  <si>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</si>
  <si>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</si>
  <si>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</si>
  <si>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</si>
  <si>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32mm class 1.0</t>
  </si>
  <si>
    <t>c.4</t>
  </si>
  <si>
    <t xml:space="preserve">40mm class 1.0 </t>
  </si>
  <si>
    <t>c.5</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</si>
  <si>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</si>
  <si>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</si>
  <si>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</si>
  <si>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</si>
  <si>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</si>
  <si>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40 mm nominal bore</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</si>
  <si>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</si>
  <si>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</si>
  <si>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</si>
  <si>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</si>
  <si>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</si>
  <si>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</si>
  <si>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</si>
  <si>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</si>
  <si>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</si>
  <si>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 xml:space="preserve">Providing ,laying, testing &amp; commissioning of approved Multi floor trap / Nahani trap with Chilly trap  of required sizes, including jointing etc. complete and as directed. (GMGR/Chilly or equivalent) 
</t>
  </si>
  <si>
    <t>Providing and fixing of PVC water storage tanks of the approved quality, including making solid  work complete in all respects with gate valve and necessary accessiories(Sintex or equivalent make )</t>
  </si>
  <si>
    <t>Ltr</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</si>
  <si>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</si>
  <si>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</si>
  <si>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</si>
  <si>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</si>
  <si>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</si>
  <si>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</si>
  <si>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</si>
  <si>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</si>
  <si>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WC</t>
  </si>
  <si>
    <t>Cocealed Cistern with flush plate</t>
  </si>
  <si>
    <t>Wash Basin</t>
  </si>
  <si>
    <t>Toilet accessories</t>
  </si>
  <si>
    <t>Soap Dispenser</t>
  </si>
  <si>
    <t>Tissue Dispenser</t>
  </si>
  <si>
    <t>Dolphy Multifold Stainless Steel Towel Paper Dispenser</t>
  </si>
  <si>
    <t>a.8</t>
  </si>
  <si>
    <t>Pillar Cock for Wash Basin</t>
  </si>
  <si>
    <t>a.9</t>
  </si>
  <si>
    <t>Bib cock</t>
  </si>
  <si>
    <t>a.10</t>
  </si>
  <si>
    <t>a.11</t>
  </si>
  <si>
    <t>Bottle Trap</t>
  </si>
  <si>
    <t>Hindware-Addons - Bottle Trap 32mm With 125mm &amp; 175mm Long Wall Connection Pipe &amp;Wall Flange (ECONOMY MODEL)</t>
  </si>
  <si>
    <t>a.13</t>
  </si>
  <si>
    <t>Sink Mixer For 3 way Sink</t>
  </si>
  <si>
    <t xml:space="preserve">Providing and fixing C.P brass wall mounted sink mixer with swinging spout including cutting and making good the walls where required. (3 way Sink ) </t>
  </si>
  <si>
    <t>a.14</t>
  </si>
  <si>
    <t>40 mm Dia Pipe</t>
  </si>
  <si>
    <t xml:space="preserve">40 mm CPVC Dia Pipe for 3 way sink for all inclusive fittings </t>
  </si>
  <si>
    <t>a.17</t>
  </si>
  <si>
    <t>Kitchen Paper Holder</t>
  </si>
  <si>
    <t>Waste Coupling</t>
  </si>
  <si>
    <t>Waste Coupling for 3Way sink and Makeline sink</t>
  </si>
  <si>
    <t>Waste Flexible Pipe</t>
  </si>
  <si>
    <t>PVC Waste flexible Pipe of 1.0m length and 25 mm dia (make :SBD/Shineman etc)</t>
  </si>
  <si>
    <t>Conceal Coak</t>
  </si>
  <si>
    <t>NO.</t>
  </si>
  <si>
    <t>a.12</t>
  </si>
  <si>
    <t>a.15</t>
  </si>
  <si>
    <t>a.16</t>
  </si>
  <si>
    <t>d.2</t>
  </si>
  <si>
    <t>RMT</t>
  </si>
  <si>
    <t>G</t>
  </si>
  <si>
    <t>H</t>
  </si>
  <si>
    <t>I</t>
  </si>
  <si>
    <t>Sub Total of E.1.0</t>
  </si>
  <si>
    <t>Sub Total of E.2.0</t>
  </si>
  <si>
    <t>Sub Total of E.3.0</t>
  </si>
  <si>
    <t>Sub Total of E.4.0</t>
  </si>
  <si>
    <t>f.1</t>
  </si>
  <si>
    <t>f.2</t>
  </si>
  <si>
    <t>f.3</t>
  </si>
  <si>
    <t>b.5</t>
  </si>
  <si>
    <t>Providing &amp; fixing of ISI Mark CPVC ball valves of followig dia pipes as mentioned below (Make - supreme/prince/astral or as approved)</t>
  </si>
  <si>
    <t>150 mm dia.</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</si>
  <si>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</si>
  <si>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</si>
  <si>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</si>
  <si>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</si>
  <si>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</si>
  <si>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</si>
  <si>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</si>
  <si>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</si>
  <si>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</si>
  <si>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</si>
  <si>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</si>
  <si>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</si>
  <si>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</si>
  <si>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</si>
  <si>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</si>
  <si>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</si>
  <si>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</si>
  <si>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</si>
  <si>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</si>
  <si>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</si>
  <si>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</si>
  <si>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</si>
  <si>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</si>
  <si>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</si>
  <si>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</si>
  <si>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</si>
  <si>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</si>
  <si>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</si>
  <si>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</si>
  <si>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</si>
  <si>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</si>
  <si>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</si>
  <si>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</si>
  <si>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</si>
  <si>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</si>
  <si>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</si>
  <si>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</si>
  <si>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</si>
  <si>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</si>
  <si>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</si>
  <si>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</si>
  <si>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</si>
  <si>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</si>
  <si>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</si>
  <si>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</si>
  <si>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</si>
  <si>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</si>
  <si>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</si>
  <si>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</si>
  <si>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</si>
  <si>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</si>
  <si>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</si>
  <si>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</si>
  <si>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</si>
  <si>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</si>
  <si>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</si>
  <si>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Corian</t>
  </si>
  <si>
    <t>Corian Counter</t>
  </si>
  <si>
    <t>LG ASPEN SNOW - AS 610</t>
  </si>
  <si>
    <t>SAMSUNG ASPEN GLOW -AG  636</t>
  </si>
  <si>
    <t>REHAU -FORST WHITE 180L</t>
  </si>
  <si>
    <t xml:space="preserve">Laminates / Veneer </t>
  </si>
  <si>
    <t>Laminate</t>
  </si>
  <si>
    <t>LAM 01</t>
  </si>
  <si>
    <t>Generic Drawing</t>
  </si>
  <si>
    <t>LAM 02</t>
  </si>
  <si>
    <t>Paint</t>
  </si>
  <si>
    <t>Paint shade</t>
  </si>
  <si>
    <t>WF 01</t>
  </si>
  <si>
    <t xml:space="preserve">Lustre paint </t>
  </si>
  <si>
    <t>Decoration Plan - 140</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</si>
  <si>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</si>
  <si>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</si>
  <si>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</si>
  <si>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</si>
  <si>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</si>
  <si>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</si>
  <si>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</si>
  <si>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</si>
  <si>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</si>
  <si>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</si>
  <si>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</si>
  <si>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</si>
  <si>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</si>
  <si>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</si>
  <si>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</si>
  <si>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</si>
  <si>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</si>
  <si>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</si>
  <si>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</si>
  <si>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</si>
  <si>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</si>
  <si>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</si>
  <si>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</si>
  <si>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</si>
  <si>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</si>
  <si>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</si>
  <si>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</si>
  <si>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</si>
  <si>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</si>
  <si>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</si>
  <si>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</si>
  <si>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</si>
  <si>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</si>
  <si>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</si>
  <si>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</si>
  <si>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</si>
  <si>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</si>
  <si>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</si>
  <si>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</si>
  <si>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</si>
  <si>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</si>
  <si>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</si>
  <si>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</si>
  <si>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</si>
  <si>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</si>
  <si>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</si>
  <si>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</si>
  <si>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</si>
  <si>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</si>
  <si>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</si>
  <si>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</si>
  <si>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</si>
  <si>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</si>
  <si>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</si>
  <si>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</si>
  <si>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</si>
  <si>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</si>
  <si>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</si>
  <si>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</si>
  <si>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</si>
  <si>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</si>
  <si>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</si>
  <si>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</si>
  <si>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</si>
  <si>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</si>
  <si>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</si>
  <si>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</si>
  <si>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</si>
  <si>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</si>
  <si>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</si>
  <si>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</si>
  <si>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</si>
  <si>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</si>
  <si>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</si>
  <si>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</si>
  <si>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</si>
  <si>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</si>
  <si>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</si>
  <si>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</si>
  <si>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</si>
  <si>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</si>
  <si>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</si>
  <si>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</si>
  <si>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</si>
  <si>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</si>
  <si>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</si>
  <si>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</si>
  <si>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Dominos ………………….Civil &amp; Interiors BOQ| Ver 3.0</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</si>
  <si>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</si>
  <si>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</si>
  <si>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</si>
  <si>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</si>
  <si>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</si>
  <si>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Fevicol (Adhesive)</t>
  </si>
  <si>
    <t>EURONICS-Hand Dryer Metal-EH25NW</t>
  </si>
  <si>
    <t>Floor Tiles - (Customer Area)</t>
  </si>
  <si>
    <t>Floor Tiles - (Kitchen &amp; Back area)</t>
  </si>
  <si>
    <t>Drawing no. -130</t>
  </si>
  <si>
    <t>2(a)</t>
  </si>
  <si>
    <t>FF02a</t>
  </si>
  <si>
    <t>ACP Sheet</t>
  </si>
  <si>
    <t>Rain Drop L143, Nickle grey 6126, Grey tint 8435
Asian Paints</t>
  </si>
  <si>
    <t>ACP sheet for extrnal ceiling</t>
  </si>
  <si>
    <t>Alu Décor- Milky white AD202 Matt finish- Thk 4mm</t>
  </si>
  <si>
    <t>Euro bond- Pure white , code- ER111/ Milky white ER908 (Matt) - Thk 4mm</t>
  </si>
  <si>
    <t>Exterior Textured Paint</t>
  </si>
  <si>
    <t>Alstrong-Pure White AL05 Matt finish</t>
  </si>
  <si>
    <t>Jet Black Granite/ Steel grey Granite</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</si>
  <si>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</si>
  <si>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</si>
  <si>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</si>
  <si>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</si>
  <si>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</si>
  <si>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Dolphy White ABS Wall Mounted 400 ml Liquid Soap Dispenser/ Dolphy – DSDR 0065 which is manual not automatic. But the alternative specs are mentioned for Automatic.- will use current only of Dolphy/censor one will be use for flagship stores only.</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</si>
  <si>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</si>
  <si>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</si>
  <si>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t xml:space="preserve">Hindware - Enigma or equivalent- wall mounted closet with Quiet-Close seat and cover (Catalogue no. 92024, Colour - Star white) </t>
  </si>
  <si>
    <t>Hindware or equivalent- Conceale Cistern (Concealo) and Face Plate (Concealo - Shell) / Flushing cistern can be identify from Vendor according to WC.</t>
  </si>
  <si>
    <t>Hindware table top wash basin  Fornte white 91043 or equivalent</t>
  </si>
  <si>
    <t>Toilet paper holder with cover - Hindware - (Catalogue no. F880003) or equivalent</t>
  </si>
  <si>
    <t>Hindware - Quadra Pillar cock - (Catalogue no. F380001CP, Finish - Chrome) or equivalent</t>
  </si>
  <si>
    <t>SS Kitchen Paper Holder 9" (Make : Hindware chrome F840008CP or equivalent)</t>
  </si>
  <si>
    <t>Conceal coak for makeline sink (Make- Hindware F310003ACP  OR equivalent)  Regular Body Suitable for 15mm Pipe Line with Spindle Extension &amp; Plastic Protection Cap (without Exposed Parts) OR equivalent</t>
  </si>
  <si>
    <t>Hindware Magma -1719 Artistic Basin-510X360X120 wall hung (white) or equivalent.</t>
  </si>
  <si>
    <t>Hindware-Health Faucet  F 160013 CP ABS With Rubbit Cleaning System</t>
  </si>
  <si>
    <t>Johnson Endura Stepping Stone -DONAPAULA PLAIN 600x600</t>
  </si>
  <si>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</si>
  <si>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r>
      <t>WC</t>
    </r>
    <r>
      <rPr>
        <b/>
        <sz val="10"/>
        <rFont val="Times New Roman"/>
        <family val="1"/>
      </rPr>
      <t xml:space="preserve"> (Details - Refer Toilet Specs.)</t>
    </r>
  </si>
  <si>
    <r>
      <t xml:space="preserve">Wash Basin </t>
    </r>
    <r>
      <rPr>
        <b/>
        <sz val="10"/>
        <rFont val="Times New Roman"/>
        <family val="1"/>
      </rPr>
      <t>(Details - Refer Toilet Specs.)</t>
    </r>
  </si>
  <si>
    <r>
      <t xml:space="preserve">Soap Dispenser Wash Basin </t>
    </r>
    <r>
      <rPr>
        <b/>
        <sz val="10"/>
        <rFont val="Times New Roman"/>
        <family val="1"/>
      </rPr>
      <t>(Details - Refer Toilet Specs.)</t>
    </r>
  </si>
  <si>
    <r>
      <t xml:space="preserve">Jet Spray (Health Faucet)  </t>
    </r>
    <r>
      <rPr>
        <b/>
        <sz val="10"/>
        <rFont val="Times New Roman"/>
        <family val="1"/>
      </rPr>
      <t>(Details - Refer Toilet Specs.)</t>
    </r>
  </si>
  <si>
    <t>Hindware -Quadra which is actually “Quadra Bib Cock 2 in 1 with wall flange” or equivalent</t>
  </si>
  <si>
    <t>Johson- Plain grey 200x300mm</t>
  </si>
  <si>
    <t>14554 RH Hooked Holz Acasia
MERINOLAM (Subject to management approval)</t>
  </si>
  <si>
    <t>21141 Snow White
MERINOLAM  (Subject to management approval)</t>
  </si>
  <si>
    <t xml:space="preserve">LAM </t>
  </si>
  <si>
    <t>5082 LOUSIANA OAK (Subject to management approval)</t>
  </si>
  <si>
    <t>coal mine 8301
Asian Paints</t>
  </si>
  <si>
    <t>Solemn Grey 8302  (Dark Shade)                                                            Asain paint</t>
  </si>
  <si>
    <t>WFO3</t>
  </si>
  <si>
    <t>Grey Mtter 8304 Light Shade                                          Asain paint</t>
  </si>
  <si>
    <t>Metal Paint</t>
  </si>
  <si>
    <t>Graphite black RAL 9011                                                Asain Paints (Woodtech spectra)</t>
  </si>
  <si>
    <t xml:space="preserve">Grey Mtter 8304 Light Shade   </t>
  </si>
  <si>
    <t>b(i)</t>
  </si>
  <si>
    <t>Providing and fixing SS open grating of size 600X300MM with MS jali inside size complete and inside chamber base finish in PCC and brick surface to be  finished with tile</t>
  </si>
  <si>
    <t>b(ii)</t>
  </si>
  <si>
    <t>Providing and fixing SS open grating of size 450X300MM with MS jali inside size complete and inside chamber base finish in PCC and brick surface to be  finished with tile</t>
  </si>
  <si>
    <r>
      <t>Kajaria -Fog Perla</t>
    </r>
    <r>
      <rPr>
        <b/>
        <sz val="11"/>
        <color rgb="FF000000"/>
        <rFont val="Calibri"/>
        <family val="2"/>
      </rPr>
      <t xml:space="preserve"> (Approved)</t>
    </r>
    <r>
      <rPr>
        <sz val="11"/>
        <color theme="1"/>
        <rFont val="Calibri"/>
        <family val="2"/>
        <scheme val="minor"/>
      </rPr>
      <t>. Cool cement/ cool silver</t>
    </r>
    <r>
      <rPr>
        <b/>
        <sz val="11"/>
        <color rgb="FFFF0000"/>
        <rFont val="Calibri"/>
        <family val="2"/>
      </rPr>
      <t xml:space="preserve"> (Subject to POC approval)</t>
    </r>
    <r>
      <rPr>
        <b/>
        <sz val="11"/>
        <color rgb="FF000000"/>
        <rFont val="Calibri"/>
        <family val="2"/>
      </rPr>
      <t xml:space="preserve"> </t>
    </r>
    <r>
      <rPr>
        <sz val="11"/>
        <color theme="1"/>
        <rFont val="Calibri"/>
        <family val="2"/>
        <scheme val="minor"/>
      </rPr>
      <t>(Matt Finish) (Size-600x600)mm</t>
    </r>
  </si>
  <si>
    <r>
      <t>Kajaria-Dessert grey</t>
    </r>
    <r>
      <rPr>
        <b/>
        <sz val="11"/>
        <color rgb="FF000000"/>
        <rFont val="Calibri"/>
        <family val="2"/>
      </rPr>
      <t xml:space="preserve"> (Approved)</t>
    </r>
    <r>
      <rPr>
        <sz val="11"/>
        <color theme="1"/>
        <rFont val="Calibri"/>
        <family val="2"/>
        <scheme val="minor"/>
      </rPr>
      <t>. Cool gris/cairo gris -</t>
    </r>
    <r>
      <rPr>
        <b/>
        <sz val="11"/>
        <color rgb="FFFF0000"/>
        <rFont val="Calibri"/>
        <family val="2"/>
      </rPr>
      <t>(Subject to POC approval</t>
    </r>
    <r>
      <rPr>
        <b/>
        <sz val="11"/>
        <color rgb="FF000000"/>
        <rFont val="Calibri"/>
        <family val="2"/>
      </rPr>
      <t xml:space="preserve">) </t>
    </r>
    <r>
      <rPr>
        <sz val="11"/>
        <color theme="1"/>
        <rFont val="Calibri"/>
        <family val="2"/>
        <scheme val="minor"/>
      </rPr>
      <t>(Matt Finish) (Size-600x600)mm</t>
    </r>
  </si>
  <si>
    <r>
      <t>Kajaria- Terrazzo grey (Full Body) (Size-600x600)mm</t>
    </r>
    <r>
      <rPr>
        <b/>
        <sz val="11"/>
        <rFont val="Calibri"/>
        <family val="2"/>
      </rPr>
      <t xml:space="preserve"> </t>
    </r>
    <r>
      <rPr>
        <b/>
        <sz val="11"/>
        <color rgb="FFFF0000"/>
        <rFont val="Calibri"/>
        <family val="2"/>
      </rPr>
      <t>(Subject to POC approval)</t>
    </r>
  </si>
  <si>
    <r>
      <t>Johnson Endura- Grey plus/ Coated Grey/ Coated grey plus (Size-300x300)mm -</t>
    </r>
    <r>
      <rPr>
        <b/>
        <sz val="11"/>
        <color rgb="FF000000"/>
        <rFont val="Calibri"/>
        <family val="2"/>
      </rPr>
      <t>(Subject to POC approval)</t>
    </r>
  </si>
  <si>
    <r>
      <t>Kajaria -Fog Perla</t>
    </r>
    <r>
      <rPr>
        <b/>
        <sz val="11"/>
        <color rgb="FF000000"/>
        <rFont val="Calibri"/>
        <family val="2"/>
      </rPr>
      <t xml:space="preserve"> ,</t>
    </r>
    <r>
      <rPr>
        <sz val="11"/>
        <color theme="1"/>
        <rFont val="Calibri"/>
        <family val="2"/>
        <scheme val="minor"/>
      </rPr>
      <t xml:space="preserve"> Cool cement/ cool silver</t>
    </r>
    <r>
      <rPr>
        <b/>
        <sz val="11"/>
        <color rgb="FF000000"/>
        <rFont val="Calibri"/>
        <family val="2"/>
      </rPr>
      <t xml:space="preserve">  </t>
    </r>
    <r>
      <rPr>
        <sz val="11"/>
        <color theme="1"/>
        <rFont val="Calibri"/>
        <family val="2"/>
        <scheme val="minor"/>
      </rPr>
      <t>(Matt Finish) (Size-600x600)mm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</si>
</sst>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quot;-&quot;??_);_(@_)"/>
  </numFmts>
  <fonts count="32">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0000"/>
      <name val="Calibri"/>
      <family val="2"/>
    </font>
    <font>
      <sz val="10"/>
      <name val="Arial"/>
      <family val="2"/>
    </font>
    <font>
      <b/>
      <sz val="11"/>
      <color rgb="FFFF0000"/>
      <name val="Calibri"/>
      <family val="2"/>
    </font>
    <font>
      <sz val="11"/>
      <color rgb="FF000000"/>
      <name val="Calibri"/>
      <family val="2"/>
    </font>
    <font>
      <sz val="10"/>
      <name val="MS Sans Serif"/>
      <family val="2"/>
      <charset val="1"/>
    </font>
    <font>
      <sz val="11"/>
      <color indexed="8"/>
      <name val="Calibri"/>
      <family val="2"/>
      <charset val="1"/>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b/>
      <sz val="10"/>
      <color theme="1"/>
      <name val="Times New Roman"/>
      <family val="1"/>
    </font>
    <font>
      <b/>
      <sz val="10"/>
      <name val="Times New Roman"/>
      <family val="1"/>
    </font>
    <font>
      <b/>
      <sz val="10"/>
      <color rgb="FF0000FF"/>
      <name val="Times New Roman"/>
      <family val="1"/>
    </font>
    <font>
      <sz val="10"/>
      <color rgb="FF0070C0"/>
      <name val="Times New Roman"/>
      <family val="1"/>
    </font>
    <font>
      <b/>
      <sz val="14"/>
      <color rgb="FF000000"/>
      <name val="Calibri"/>
      <family val="2"/>
    </font>
    <font>
      <sz val="11"/>
      <color theme="1"/>
      <name val="Calibri"/>
      <family val="2"/>
    </font>
    <font>
      <b/>
      <sz val="11"/>
      <name val="Calibri"/>
      <family val="2"/>
    </font>
    <font>
      <sz val="11"/>
      <color rgb="FFFF0000"/>
      <name val="Calibri"/>
      <family val="2"/>
    </font>
  </fonts>
  <fills count="1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indexed="29"/>
        <bgColor indexed="64"/>
      </patternFill>
    </fill>
    <fill>
      <patternFill patternType="solid">
        <fgColor rgb="FFFFFF00"/>
        <bgColor indexed="64"/>
      </patternFill>
    </fill>
    <fill>
      <patternFill patternType="solid">
        <fgColor rgb="FFFF0000"/>
        <bgColor indexed="64"/>
      </patternFill>
    </fill>
    <fill>
      <patternFill patternType="solid">
        <fgColor rgb="FFD9D9D9"/>
        <bgColor rgb="FF000000"/>
      </patternFill>
    </fill>
    <fill>
      <patternFill patternType="solid">
        <fgColor rgb="FFBFBFBF"/>
        <bgColor rgb="FF000000"/>
      </patternFill>
    </fill>
    <fill>
      <patternFill patternType="solid">
        <fgColor rgb="FFFFFFFF"/>
        <bgColor rgb="FF000000"/>
      </patternFill>
    </fill>
    <fill>
      <patternFill patternType="solid">
        <fgColor rgb="FFFFFF00"/>
        <bgColor rgb="FF000000"/>
      </patternFill>
    </fill>
    <fill>
      <patternFill patternType="solid">
        <fgColor rgb="FFA6A6A6"/>
        <bgColor rgb="FF000000"/>
      </patternFill>
    </fill>
    <fill>
      <patternFill patternType="solid">
        <fgColor rgb="FF2F75B5"/>
        <bgColor rgb="FF000000"/>
      </patternFill>
    </fill>
  </fills>
  <borders count="33">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5">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1" fillId="0" borderId="0"/>
    <xf numFmtId="0" fontId="9" fillId="0" borderId="0"/>
    <xf numFmtId="43" fontId="1" fillId="0" borderId="0" applyFont="0" applyFill="0" applyBorder="0" applyAlignment="0" applyProtection="0"/>
    <xf numFmtId="0" fontId="1" fillId="0" borderId="0"/>
    <xf numFmtId="0" fontId="10" fillId="0" borderId="0"/>
    <xf numFmtId="0" fontId="6" fillId="0" borderId="0"/>
    <xf numFmtId="0" fontId="6" fillId="0" borderId="0"/>
    <xf numFmtId="164" fontId="1" fillId="0" borderId="0" applyFont="0" applyFill="0" applyBorder="0" applyAlignment="0" applyProtection="0"/>
  </cellStyleXfs>
  <cellXfs count="238">
    <xf numFmtId="0" fontId="0" fillId="0" borderId="0" xfId="0"/>
    <xf numFmtId="0" fontId="0" fillId="2" borderId="8" xfId="0" applyFill="1" applyBorder="1"/>
    <xf numFmtId="0" fontId="0" fillId="0" borderId="8" xfId="0" applyBorder="1" applyAlignment="1">
      <alignment horizontal="center"/>
    </xf>
    <xf numFmtId="0" fontId="0" fillId="0" borderId="8" xfId="0" applyBorder="1"/>
    <xf numFmtId="0" fontId="13" fillId="0" borderId="0" xfId="0" applyFont="1" applyAlignment="1">
      <alignment vertical="top"/>
    </xf>
    <xf numFmtId="0" fontId="3" fillId="0" borderId="8" xfId="0" applyFont="1" applyBorder="1" applyAlignment="1">
      <alignment horizontal="center" vertical="center" wrapText="1"/>
    </xf>
    <xf numFmtId="0" fontId="13" fillId="0" borderId="0" xfId="0" applyFont="1" applyAlignment="1">
      <alignment horizontal="center" vertical="top"/>
    </xf>
    <xf numFmtId="0" fontId="6"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3" fillId="2" borderId="0" xfId="0" applyFont="1" applyFill="1" applyAlignment="1">
      <alignment vertical="top"/>
    </xf>
    <xf numFmtId="0" fontId="15" fillId="2" borderId="0" xfId="0" applyFont="1" applyFill="1" applyAlignment="1">
      <alignment vertical="top"/>
    </xf>
    <xf numFmtId="0" fontId="13" fillId="6" borderId="0" xfId="0" applyFont="1" applyFill="1" applyAlignment="1">
      <alignment vertical="top"/>
    </xf>
    <xf numFmtId="0" fontId="13" fillId="0" borderId="0" xfId="0" applyFont="1" applyAlignment="1">
      <alignment horizontal="justify" vertical="top"/>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16" fillId="0" borderId="8" xfId="0" applyFont="1" applyBorder="1" applyAlignment="1">
      <alignment wrapText="1"/>
    </xf>
    <xf numFmtId="0" fontId="2" fillId="0" borderId="10" xfId="0" applyFont="1" applyBorder="1" applyAlignment="1">
      <alignment horizontal="left" vertical="center" wrapText="1"/>
    </xf>
    <xf numFmtId="0" fontId="2" fillId="0" borderId="24" xfId="0" applyFont="1" applyBorder="1" applyAlignment="1">
      <alignment horizontal="left" vertical="center"/>
    </xf>
    <xf numFmtId="0" fontId="0" fillId="0" borderId="25" xfId="0" applyBorder="1" applyAlignment="1">
      <alignment horizontal="center"/>
    </xf>
    <xf numFmtId="0" fontId="0" fillId="0" borderId="25" xfId="0" applyBorder="1" applyAlignment="1">
      <alignment wrapText="1"/>
    </xf>
    <xf numFmtId="0" fontId="0" fillId="0" borderId="25" xfId="0" applyBorder="1"/>
    <xf numFmtId="0" fontId="0" fillId="0" borderId="0" xfId="0" applyAlignment="1">
      <alignment horizontal="left" vertical="center"/>
    </xf>
    <xf numFmtId="0" fontId="0" fillId="0" borderId="0" xfId="0" applyAlignment="1">
      <alignment horizontal="center"/>
    </xf>
    <xf numFmtId="0" fontId="16" fillId="2" borderId="8" xfId="0" applyFont="1" applyFill="1" applyBorder="1"/>
    <xf numFmtId="0" fontId="18" fillId="0" borderId="0" xfId="0" applyFont="1" applyFill="1" applyBorder="1" applyAlignment="1">
      <alignment horizontal="center" vertical="center" wrapText="1"/>
    </xf>
    <xf numFmtId="0" fontId="18" fillId="0" borderId="0" xfId="0" applyFont="1" applyFill="1" applyBorder="1" applyAlignment="1">
      <alignment vertical="center" wrapText="1" shrinkToFi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21" fillId="0" borderId="3" xfId="0" applyFont="1" applyFill="1" applyBorder="1" applyAlignment="1">
      <alignment horizontal="left" vertical="center" wrapText="1"/>
    </xf>
    <xf numFmtId="0" fontId="18" fillId="0" borderId="3" xfId="0" applyFont="1" applyFill="1" applyBorder="1" applyAlignment="1">
      <alignment vertical="center" wrapText="1" shrinkToFit="1"/>
    </xf>
    <xf numFmtId="0" fontId="18" fillId="0" borderId="4" xfId="0" applyFont="1" applyFill="1" applyBorder="1" applyAlignment="1">
      <alignment horizontal="center" vertical="center" wrapText="1"/>
    </xf>
    <xf numFmtId="0" fontId="22" fillId="0" borderId="0" xfId="0" applyNumberFormat="1" applyFont="1" applyFill="1" applyBorder="1" applyAlignment="1">
      <alignment vertical="center" wrapText="1"/>
    </xf>
    <xf numFmtId="0" fontId="23" fillId="3" borderId="8" xfId="0" applyFont="1" applyFill="1" applyBorder="1" applyAlignment="1">
      <alignment horizontal="center" vertical="center" wrapText="1" shrinkToFit="1"/>
    </xf>
    <xf numFmtId="0" fontId="18" fillId="0" borderId="8" xfId="0" applyFont="1" applyFill="1" applyBorder="1" applyAlignment="1">
      <alignment horizontal="center" vertical="center" wrapText="1"/>
    </xf>
    <xf numFmtId="0" fontId="24" fillId="0" borderId="8" xfId="0" applyFont="1" applyFill="1" applyBorder="1" applyAlignment="1">
      <alignment horizontal="center" vertical="center" wrapText="1"/>
    </xf>
    <xf numFmtId="43" fontId="19" fillId="0" borderId="8" xfId="1"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0" borderId="8" xfId="0" applyFont="1" applyFill="1" applyBorder="1" applyAlignment="1">
      <alignment horizontal="justify" vertical="center" wrapText="1" shrinkToFit="1"/>
    </xf>
    <xf numFmtId="0" fontId="19" fillId="0" borderId="8" xfId="0" applyNumberFormat="1" applyFont="1" applyFill="1" applyBorder="1" applyAlignment="1">
      <alignment horizontal="justify" vertical="center" wrapText="1" shrinkToFit="1"/>
    </xf>
    <xf numFmtId="0" fontId="23" fillId="5" borderId="8" xfId="0" applyFont="1" applyFill="1" applyBorder="1" applyAlignment="1">
      <alignment vertical="center" wrapText="1"/>
    </xf>
    <xf numFmtId="0" fontId="23" fillId="5" borderId="8" xfId="0" applyFont="1" applyFill="1" applyBorder="1" applyAlignment="1">
      <alignment horizontal="center" vertical="center" wrapText="1"/>
    </xf>
    <xf numFmtId="0" fontId="18" fillId="0" borderId="8" xfId="0" applyFont="1" applyFill="1" applyBorder="1" applyAlignment="1">
      <alignment vertical="center" wrapText="1"/>
    </xf>
    <xf numFmtId="1" fontId="19" fillId="0" borderId="8" xfId="0" applyNumberFormat="1" applyFont="1" applyFill="1" applyBorder="1" applyAlignment="1">
      <alignment horizontal="left" vertical="center" wrapText="1"/>
    </xf>
    <xf numFmtId="0" fontId="23" fillId="5" borderId="8" xfId="0" applyFont="1" applyFill="1" applyBorder="1" applyAlignment="1">
      <alignment vertical="center"/>
    </xf>
    <xf numFmtId="0" fontId="24" fillId="5" borderId="8" xfId="0" applyFont="1" applyFill="1" applyBorder="1" applyAlignment="1">
      <alignment vertical="center" wrapText="1"/>
    </xf>
    <xf numFmtId="0" fontId="24" fillId="5" borderId="8" xfId="0" applyFont="1" applyFill="1" applyBorder="1" applyAlignment="1">
      <alignment vertical="center"/>
    </xf>
    <xf numFmtId="43" fontId="24" fillId="5" borderId="8" xfId="1" applyFont="1" applyFill="1" applyBorder="1" applyAlignment="1">
      <alignment vertical="center" wrapText="1"/>
    </xf>
    <xf numFmtId="0" fontId="24" fillId="2" borderId="8"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3" fillId="3" borderId="8" xfId="0" applyFont="1" applyFill="1" applyBorder="1" applyAlignment="1">
      <alignment horizontal="left" vertical="center" wrapText="1" shrinkToFit="1"/>
    </xf>
    <xf numFmtId="43" fontId="23" fillId="3" borderId="8" xfId="1" applyFont="1" applyFill="1" applyBorder="1" applyAlignment="1">
      <alignment horizontal="center" vertical="center" wrapText="1" shrinkToFit="1"/>
    </xf>
    <xf numFmtId="0" fontId="18" fillId="0" borderId="8" xfId="0" applyNumberFormat="1" applyFont="1" applyFill="1" applyBorder="1" applyAlignment="1">
      <alignment horizontal="justify" vertical="center" wrapText="1" shrinkToFit="1"/>
    </xf>
    <xf numFmtId="0" fontId="24" fillId="4" borderId="8" xfId="0" applyFont="1" applyFill="1" applyBorder="1" applyAlignment="1">
      <alignment horizontal="center" vertical="center" wrapText="1"/>
    </xf>
    <xf numFmtId="0" fontId="24" fillId="4" borderId="8" xfId="0" applyFont="1" applyFill="1" applyBorder="1" applyAlignment="1">
      <alignment horizontal="center" vertical="center"/>
    </xf>
    <xf numFmtId="43" fontId="24" fillId="4" borderId="8" xfId="1" applyFont="1" applyFill="1" applyBorder="1" applyAlignment="1">
      <alignment horizontal="center" vertical="center" wrapText="1"/>
    </xf>
    <xf numFmtId="0" fontId="25" fillId="0" borderId="8" xfId="0" applyFont="1" applyFill="1" applyBorder="1" applyAlignment="1">
      <alignment horizontal="center" vertical="center" wrapText="1"/>
    </xf>
    <xf numFmtId="0" fontId="19" fillId="2" borderId="8" xfId="0" applyFont="1" applyFill="1" applyBorder="1" applyAlignment="1">
      <alignment horizontal="justify" vertical="center" wrapText="1" shrinkToFit="1"/>
    </xf>
    <xf numFmtId="0" fontId="24" fillId="5" borderId="8" xfId="0" applyFont="1" applyFill="1" applyBorder="1" applyAlignment="1">
      <alignment horizontal="center" vertical="center" wrapText="1"/>
    </xf>
    <xf numFmtId="0" fontId="24" fillId="4" borderId="8" xfId="0" applyFont="1" applyFill="1" applyBorder="1" applyAlignment="1">
      <alignment horizontal="left" vertical="center"/>
    </xf>
    <xf numFmtId="0" fontId="26" fillId="0"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9" fillId="7" borderId="8" xfId="0" applyFont="1" applyFill="1" applyBorder="1" applyAlignment="1">
      <alignment horizontal="left" vertical="center" wrapText="1"/>
    </xf>
    <xf numFmtId="0" fontId="18" fillId="0" borderId="8" xfId="0" applyFont="1" applyFill="1" applyBorder="1" applyAlignment="1">
      <alignment horizontal="left" vertical="center" wrapText="1"/>
    </xf>
    <xf numFmtId="2" fontId="18" fillId="0" borderId="8" xfId="0" applyNumberFormat="1" applyFont="1" applyFill="1" applyBorder="1" applyAlignment="1">
      <alignment horizontal="left" vertical="center" wrapText="1"/>
    </xf>
    <xf numFmtId="1" fontId="19" fillId="2" borderId="8" xfId="0" applyNumberFormat="1" applyFont="1" applyFill="1" applyBorder="1" applyAlignment="1">
      <alignment horizontal="center" vertical="center"/>
    </xf>
    <xf numFmtId="0" fontId="19" fillId="0" borderId="8" xfId="0" applyFont="1" applyFill="1" applyBorder="1" applyAlignment="1">
      <alignment vertical="center" wrapText="1"/>
    </xf>
    <xf numFmtId="2" fontId="24" fillId="0" borderId="8" xfId="0" applyNumberFormat="1" applyFont="1" applyFill="1" applyBorder="1" applyAlignment="1">
      <alignment horizontal="center" vertical="center" wrapText="1"/>
    </xf>
    <xf numFmtId="0" fontId="18" fillId="0" borderId="8" xfId="0" applyFont="1" applyFill="1" applyBorder="1" applyAlignment="1">
      <alignment horizontal="left" vertical="center" wrapText="1" shrinkToFit="1"/>
    </xf>
    <xf numFmtId="0" fontId="19" fillId="0" borderId="8" xfId="4" applyFont="1" applyFill="1" applyBorder="1" applyAlignment="1">
      <alignment horizontal="center" vertical="center" wrapText="1"/>
    </xf>
    <xf numFmtId="0" fontId="19" fillId="0" borderId="8" xfId="0" applyNumberFormat="1" applyFont="1" applyFill="1" applyBorder="1" applyAlignment="1">
      <alignment horizontal="left" vertical="center" wrapText="1" shrinkToFit="1"/>
    </xf>
    <xf numFmtId="0" fontId="19" fillId="0" borderId="8" xfId="0" applyFont="1" applyFill="1" applyBorder="1" applyAlignment="1">
      <alignment horizontal="center" vertical="center" wrapText="1"/>
    </xf>
    <xf numFmtId="0" fontId="19" fillId="8" borderId="8" xfId="0" applyFont="1" applyFill="1" applyBorder="1" applyAlignment="1">
      <alignment horizontal="center" vertical="center" wrapText="1"/>
    </xf>
    <xf numFmtId="0" fontId="20" fillId="0" borderId="0" xfId="0" applyFont="1" applyAlignment="1">
      <alignment vertical="center"/>
    </xf>
    <xf numFmtId="0" fontId="20" fillId="0" borderId="0" xfId="0" applyFont="1" applyAlignment="1">
      <alignment vertical="center" wrapText="1"/>
    </xf>
    <xf numFmtId="43" fontId="20" fillId="0" borderId="0" xfId="1" applyFont="1" applyAlignment="1">
      <alignment vertical="center" wrapText="1"/>
    </xf>
    <xf numFmtId="0" fontId="20" fillId="0" borderId="3" xfId="0" applyFont="1" applyBorder="1" applyAlignment="1">
      <alignment vertical="center"/>
    </xf>
    <xf numFmtId="43" fontId="20" fillId="0" borderId="3" xfId="1" applyFont="1" applyBorder="1" applyAlignment="1">
      <alignment vertical="center" wrapText="1"/>
    </xf>
    <xf numFmtId="0" fontId="20" fillId="0" borderId="0" xfId="0" applyFont="1" applyBorder="1" applyAlignment="1">
      <alignment vertical="center"/>
    </xf>
    <xf numFmtId="43" fontId="20" fillId="0" borderId="0" xfId="1" applyFont="1" applyBorder="1" applyAlignment="1">
      <alignment vertical="center" wrapText="1"/>
    </xf>
    <xf numFmtId="43" fontId="20" fillId="0" borderId="6" xfId="1" applyFont="1" applyBorder="1" applyAlignment="1">
      <alignment vertical="center" wrapText="1"/>
    </xf>
    <xf numFmtId="0" fontId="20" fillId="0" borderId="0" xfId="0" applyFont="1" applyAlignment="1">
      <alignment horizontal="center" vertical="center" wrapText="1"/>
    </xf>
    <xf numFmtId="1" fontId="19" fillId="0" borderId="8" xfId="0" applyNumberFormat="1" applyFont="1" applyFill="1" applyBorder="1" applyAlignment="1">
      <alignment horizontal="center" vertical="center"/>
    </xf>
    <xf numFmtId="1" fontId="19" fillId="0" borderId="8" xfId="0" applyNumberFormat="1" applyFont="1" applyFill="1" applyBorder="1" applyAlignment="1">
      <alignment horizontal="center" vertical="center"/>
    </xf>
    <xf numFmtId="3" fontId="19" fillId="0" borderId="8"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4" fillId="5" borderId="8" xfId="0" applyNumberFormat="1" applyFont="1" applyFill="1" applyBorder="1" applyAlignment="1">
      <alignment vertical="center"/>
    </xf>
    <xf numFmtId="3" fontId="23" fillId="3" borderId="8" xfId="0" applyNumberFormat="1" applyFont="1" applyFill="1" applyBorder="1" applyAlignment="1">
      <alignment horizontal="center" vertical="center" wrapText="1" shrinkToFit="1"/>
    </xf>
    <xf numFmtId="3" fontId="24" fillId="4" borderId="8" xfId="0" applyNumberFormat="1" applyFont="1" applyFill="1" applyBorder="1" applyAlignment="1">
      <alignment horizontal="center" vertical="center"/>
    </xf>
    <xf numFmtId="3" fontId="19" fillId="0" borderId="8" xfId="1" applyNumberFormat="1" applyFont="1" applyFill="1" applyBorder="1" applyAlignment="1">
      <alignment horizontal="center" vertical="center" wrapText="1"/>
    </xf>
    <xf numFmtId="43" fontId="20" fillId="0" borderId="12" xfId="1" applyFont="1" applyBorder="1" applyAlignment="1">
      <alignment vertical="center" wrapText="1"/>
    </xf>
    <xf numFmtId="43" fontId="20" fillId="0" borderId="13" xfId="1" applyFont="1" applyBorder="1" applyAlignment="1">
      <alignment vertical="center" wrapText="1"/>
    </xf>
    <xf numFmtId="0" fontId="22" fillId="0" borderId="0" xfId="0" applyNumberFormat="1" applyFont="1" applyFill="1" applyBorder="1" applyAlignment="1">
      <alignment vertical="center"/>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22" fillId="0" borderId="6" xfId="0" applyNumberFormat="1" applyFont="1" applyFill="1" applyBorder="1" applyAlignment="1">
      <alignment vertical="center" wrapText="1"/>
    </xf>
    <xf numFmtId="0" fontId="18" fillId="0" borderId="6" xfId="0" applyFont="1" applyFill="1" applyBorder="1" applyAlignment="1">
      <alignment vertical="center" wrapText="1" shrinkToFit="1"/>
    </xf>
    <xf numFmtId="0" fontId="20" fillId="0" borderId="6" xfId="0" applyFont="1" applyBorder="1" applyAlignment="1">
      <alignment vertical="center"/>
    </xf>
    <xf numFmtId="43" fontId="20" fillId="0" borderId="11" xfId="1" applyFont="1" applyBorder="1" applyAlignment="1">
      <alignment vertical="center" wrapText="1"/>
    </xf>
    <xf numFmtId="1" fontId="19" fillId="0" borderId="8" xfId="0" applyNumberFormat="1" applyFont="1" applyFill="1" applyBorder="1" applyAlignment="1">
      <alignment horizontal="center" vertical="center"/>
    </xf>
    <xf numFmtId="0" fontId="19" fillId="0" borderId="8" xfId="0" applyFont="1" applyFill="1" applyBorder="1" applyAlignment="1">
      <alignment horizontal="center" vertical="center" wrapText="1"/>
    </xf>
    <xf numFmtId="0" fontId="29" fillId="0" borderId="0" xfId="0" applyFont="1" applyFill="1" applyBorder="1"/>
    <xf numFmtId="0" fontId="5" fillId="10" borderId="10" xfId="0" applyFont="1" applyFill="1" applyBorder="1" applyAlignment="1">
      <alignment horizontal="center"/>
    </xf>
    <xf numFmtId="0" fontId="5" fillId="10" borderId="8" xfId="0" applyFont="1" applyFill="1" applyBorder="1" applyAlignment="1">
      <alignment horizontal="center"/>
    </xf>
    <xf numFmtId="0" fontId="5" fillId="10" borderId="8" xfId="0" applyFont="1" applyFill="1" applyBorder="1"/>
    <xf numFmtId="0" fontId="5" fillId="10" borderId="9" xfId="0" applyFont="1" applyFill="1" applyBorder="1" applyAlignment="1">
      <alignment horizontal="center"/>
    </xf>
    <xf numFmtId="0" fontId="29" fillId="0" borderId="4" xfId="0" applyFont="1" applyFill="1" applyBorder="1"/>
    <xf numFmtId="0" fontId="29" fillId="0" borderId="13" xfId="0" applyFont="1" applyFill="1" applyBorder="1"/>
    <xf numFmtId="0" fontId="5" fillId="9" borderId="17" xfId="0" applyFont="1" applyFill="1" applyBorder="1" applyAlignment="1">
      <alignment horizontal="center"/>
    </xf>
    <xf numFmtId="0" fontId="29" fillId="11" borderId="10" xfId="0" applyFont="1" applyFill="1" applyBorder="1" applyAlignment="1">
      <alignment horizontal="center" vertical="center"/>
    </xf>
    <xf numFmtId="0" fontId="29" fillId="11" borderId="8" xfId="0" applyFont="1" applyFill="1" applyBorder="1" applyAlignment="1">
      <alignment vertical="center"/>
    </xf>
    <xf numFmtId="0" fontId="29" fillId="11" borderId="8" xfId="0" applyFont="1" applyFill="1" applyBorder="1" applyAlignment="1">
      <alignment horizontal="center" vertical="center"/>
    </xf>
    <xf numFmtId="0" fontId="29" fillId="11" borderId="8" xfId="0" applyFont="1" applyFill="1" applyBorder="1" applyAlignment="1">
      <alignment horizontal="left" vertical="center" wrapText="1"/>
    </xf>
    <xf numFmtId="0" fontId="29" fillId="11" borderId="8" xfId="0" applyFont="1" applyFill="1" applyBorder="1" applyAlignment="1">
      <alignment horizontal="left" vertical="center"/>
    </xf>
    <xf numFmtId="0" fontId="29" fillId="11" borderId="9" xfId="0" applyFont="1" applyFill="1" applyBorder="1" applyAlignment="1">
      <alignment horizontal="left" vertical="center"/>
    </xf>
    <xf numFmtId="0" fontId="29" fillId="0" borderId="0" xfId="0" applyFont="1" applyFill="1" applyBorder="1" applyAlignment="1">
      <alignment vertical="center"/>
    </xf>
    <xf numFmtId="0" fontId="29" fillId="11" borderId="8" xfId="0" applyFont="1" applyFill="1" applyBorder="1" applyAlignment="1">
      <alignment vertical="center" wrapText="1"/>
    </xf>
    <xf numFmtId="0" fontId="29" fillId="11" borderId="8" xfId="0" applyFont="1" applyFill="1" applyBorder="1"/>
    <xf numFmtId="0" fontId="29" fillId="11" borderId="8" xfId="0" applyFont="1" applyFill="1" applyBorder="1" applyAlignment="1">
      <alignment horizontal="center"/>
    </xf>
    <xf numFmtId="0" fontId="29" fillId="11" borderId="10" xfId="0" applyFont="1" applyFill="1" applyBorder="1" applyAlignment="1">
      <alignment horizontal="center"/>
    </xf>
    <xf numFmtId="0" fontId="29" fillId="11" borderId="8" xfId="0" applyFont="1" applyFill="1" applyBorder="1" applyAlignment="1">
      <alignment horizontal="center" wrapText="1"/>
    </xf>
    <xf numFmtId="0" fontId="29" fillId="11" borderId="8" xfId="0" applyFont="1" applyFill="1" applyBorder="1" applyAlignment="1">
      <alignment horizontal="left" vertical="top" wrapText="1"/>
    </xf>
    <xf numFmtId="0" fontId="29" fillId="11" borderId="8" xfId="0" applyFont="1" applyFill="1" applyBorder="1" applyAlignment="1">
      <alignment horizontal="left" wrapText="1"/>
    </xf>
    <xf numFmtId="0" fontId="29" fillId="0" borderId="4" xfId="0" applyFont="1" applyFill="1" applyBorder="1" applyAlignment="1">
      <alignment horizontal="center"/>
    </xf>
    <xf numFmtId="0" fontId="29" fillId="0" borderId="0" xfId="0" applyFont="1" applyFill="1" applyBorder="1" applyAlignment="1">
      <alignment horizontal="center"/>
    </xf>
    <xf numFmtId="0" fontId="29" fillId="0" borderId="13" xfId="0" applyFont="1" applyFill="1" applyBorder="1" applyAlignment="1">
      <alignment horizontal="left"/>
    </xf>
    <xf numFmtId="0" fontId="29" fillId="11" borderId="8" xfId="0" applyFont="1" applyFill="1" applyBorder="1" applyAlignment="1">
      <alignment wrapText="1"/>
    </xf>
    <xf numFmtId="0" fontId="29" fillId="11" borderId="9" xfId="0" applyFont="1" applyFill="1" applyBorder="1" applyAlignment="1">
      <alignment horizontal="left"/>
    </xf>
    <xf numFmtId="0" fontId="29" fillId="11" borderId="14" xfId="0" applyFont="1" applyFill="1" applyBorder="1" applyAlignment="1">
      <alignment horizontal="center"/>
    </xf>
    <xf numFmtId="0" fontId="29" fillId="11" borderId="7" xfId="0" applyFont="1" applyFill="1" applyBorder="1"/>
    <xf numFmtId="0" fontId="29" fillId="11" borderId="7" xfId="0" applyFont="1" applyFill="1" applyBorder="1" applyAlignment="1">
      <alignment horizontal="center"/>
    </xf>
    <xf numFmtId="0" fontId="29" fillId="11" borderId="7" xfId="0" applyFont="1" applyFill="1" applyBorder="1" applyAlignment="1">
      <alignment horizontal="left" wrapText="1"/>
    </xf>
    <xf numFmtId="0" fontId="29" fillId="11" borderId="15" xfId="0" applyFont="1" applyFill="1" applyBorder="1" applyAlignment="1">
      <alignment horizontal="left"/>
    </xf>
    <xf numFmtId="0" fontId="29" fillId="0" borderId="8" xfId="0" applyFont="1" applyFill="1" applyBorder="1" applyAlignment="1">
      <alignment horizontal="center"/>
    </xf>
    <xf numFmtId="0" fontId="29" fillId="11" borderId="14" xfId="0" applyFont="1" applyFill="1" applyBorder="1" applyAlignment="1">
      <alignment horizontal="center" vertical="center"/>
    </xf>
    <xf numFmtId="0" fontId="29" fillId="12" borderId="7" xfId="0" applyFont="1" applyFill="1" applyBorder="1" applyAlignment="1">
      <alignment vertical="center"/>
    </xf>
    <xf numFmtId="0" fontId="29" fillId="12" borderId="7" xfId="0" applyFont="1" applyFill="1" applyBorder="1" applyAlignment="1">
      <alignment horizontal="center"/>
    </xf>
    <xf numFmtId="0" fontId="29" fillId="12" borderId="8" xfId="0" applyFont="1" applyFill="1" applyBorder="1" applyAlignment="1">
      <alignment horizontal="left" vertical="center" wrapText="1"/>
    </xf>
    <xf numFmtId="0" fontId="29" fillId="11" borderId="15" xfId="0" applyFont="1" applyFill="1" applyBorder="1" applyAlignment="1">
      <alignment horizontal="left" vertical="center"/>
    </xf>
    <xf numFmtId="0" fontId="29" fillId="12" borderId="8" xfId="0" applyFont="1" applyFill="1" applyBorder="1" applyAlignment="1">
      <alignment vertical="center"/>
    </xf>
    <xf numFmtId="0" fontId="29" fillId="12" borderId="8" xfId="0" applyFont="1" applyFill="1" applyBorder="1" applyAlignment="1">
      <alignment horizontal="center"/>
    </xf>
    <xf numFmtId="0" fontId="29" fillId="12" borderId="8" xfId="0" applyFont="1" applyFill="1" applyBorder="1"/>
    <xf numFmtId="0" fontId="29" fillId="12" borderId="8" xfId="0" applyFont="1" applyFill="1" applyBorder="1" applyAlignment="1">
      <alignment horizontal="left" vertical="center"/>
    </xf>
    <xf numFmtId="0" fontId="29" fillId="11" borderId="8" xfId="0" applyFont="1" applyFill="1" applyBorder="1" applyAlignment="1">
      <alignment horizontal="left"/>
    </xf>
    <xf numFmtId="0" fontId="29" fillId="11" borderId="4" xfId="0" applyFont="1" applyFill="1" applyBorder="1"/>
    <xf numFmtId="0" fontId="29" fillId="11" borderId="0" xfId="0" applyFont="1" applyFill="1" applyBorder="1"/>
    <xf numFmtId="0" fontId="29" fillId="11" borderId="0" xfId="0" applyFont="1" applyFill="1" applyBorder="1" applyAlignment="1">
      <alignment horizontal="center"/>
    </xf>
    <xf numFmtId="0" fontId="29" fillId="11" borderId="13" xfId="0" applyFont="1" applyFill="1" applyBorder="1"/>
    <xf numFmtId="0" fontId="5" fillId="13" borderId="4" xfId="0" applyFont="1" applyFill="1" applyBorder="1" applyAlignment="1">
      <alignment horizontal="center"/>
    </xf>
    <xf numFmtId="0" fontId="5" fillId="13" borderId="0" xfId="0" applyFont="1" applyFill="1" applyBorder="1" applyAlignment="1">
      <alignment horizontal="center"/>
    </xf>
    <xf numFmtId="0" fontId="5" fillId="13" borderId="13" xfId="0" applyFont="1" applyFill="1" applyBorder="1" applyAlignment="1">
      <alignment horizontal="center"/>
    </xf>
    <xf numFmtId="0" fontId="29" fillId="11" borderId="9" xfId="0" applyFont="1" applyFill="1" applyBorder="1"/>
    <xf numFmtId="0" fontId="29" fillId="11" borderId="9" xfId="0" applyFont="1" applyFill="1" applyBorder="1" applyAlignment="1">
      <alignment vertical="center"/>
    </xf>
    <xf numFmtId="0" fontId="29" fillId="0" borderId="8" xfId="0" applyFont="1" applyFill="1" applyBorder="1"/>
    <xf numFmtId="0" fontId="29" fillId="14" borderId="8" xfId="0" applyFont="1" applyFill="1" applyBorder="1" applyAlignment="1">
      <alignment horizontal="center" vertical="center"/>
    </xf>
    <xf numFmtId="0" fontId="29" fillId="14" borderId="8" xfId="0" applyFont="1" applyFill="1" applyBorder="1" applyAlignment="1">
      <alignment horizontal="left" vertical="center"/>
    </xf>
    <xf numFmtId="0" fontId="29" fillId="14" borderId="8" xfId="0" applyFont="1" applyFill="1" applyBorder="1"/>
    <xf numFmtId="0" fontId="29" fillId="14" borderId="8" xfId="0" applyFont="1" applyFill="1" applyBorder="1" applyAlignment="1">
      <alignment horizontal="left" vertical="center" wrapText="1"/>
    </xf>
    <xf numFmtId="0" fontId="29" fillId="14" borderId="8" xfId="0" applyFont="1" applyFill="1" applyBorder="1" applyAlignment="1">
      <alignment vertical="center"/>
    </xf>
    <xf numFmtId="0" fontId="29" fillId="0" borderId="0" xfId="0" applyFont="1" applyFill="1" applyBorder="1" applyAlignment="1">
      <alignment horizontal="center" vertical="center"/>
    </xf>
    <xf numFmtId="0" fontId="5" fillId="11" borderId="2" xfId="0" applyFont="1" applyFill="1" applyBorder="1" applyAlignment="1">
      <alignment horizontal="center"/>
    </xf>
    <xf numFmtId="0" fontId="5" fillId="11" borderId="3" xfId="0" applyFont="1" applyFill="1" applyBorder="1" applyAlignment="1">
      <alignment horizontal="left" wrapText="1"/>
    </xf>
    <xf numFmtId="0" fontId="5" fillId="11" borderId="12" xfId="0" applyFont="1" applyFill="1" applyBorder="1" applyAlignment="1">
      <alignment horizontal="left" wrapText="1"/>
    </xf>
    <xf numFmtId="0" fontId="5" fillId="11" borderId="10" xfId="0" applyFont="1" applyFill="1" applyBorder="1" applyAlignment="1">
      <alignment horizontal="center" vertical="center"/>
    </xf>
    <xf numFmtId="0" fontId="5" fillId="11" borderId="8" xfId="0" applyFont="1" applyFill="1" applyBorder="1" applyAlignment="1">
      <alignment horizontal="left" wrapText="1"/>
    </xf>
    <xf numFmtId="0" fontId="5" fillId="11" borderId="9" xfId="0" applyFont="1" applyFill="1" applyBorder="1" applyAlignment="1">
      <alignment horizontal="left" wrapText="1"/>
    </xf>
    <xf numFmtId="0" fontId="5" fillId="11" borderId="10" xfId="0" applyFont="1" applyFill="1" applyBorder="1" applyAlignment="1">
      <alignment horizontal="center"/>
    </xf>
    <xf numFmtId="0" fontId="5" fillId="11" borderId="5" xfId="0" applyFont="1" applyFill="1" applyBorder="1" applyAlignment="1">
      <alignment horizontal="center"/>
    </xf>
    <xf numFmtId="0" fontId="5" fillId="11" borderId="6" xfId="0" applyFont="1" applyFill="1" applyBorder="1" applyAlignment="1">
      <alignment horizontal="left" wrapText="1"/>
    </xf>
    <xf numFmtId="0" fontId="5" fillId="11" borderId="11" xfId="0" applyFont="1" applyFill="1" applyBorder="1" applyAlignment="1">
      <alignment horizontal="left" wrapText="1"/>
    </xf>
    <xf numFmtId="0" fontId="29" fillId="11" borderId="10" xfId="0" applyFont="1" applyFill="1" applyBorder="1" applyAlignment="1">
      <alignment vertical="center"/>
    </xf>
    <xf numFmtId="0" fontId="29" fillId="14" borderId="10" xfId="0" applyFont="1" applyFill="1" applyBorder="1" applyAlignment="1">
      <alignment vertical="center"/>
    </xf>
    <xf numFmtId="0" fontId="29" fillId="14" borderId="9" xfId="0" applyFont="1" applyFill="1" applyBorder="1" applyAlignment="1">
      <alignment vertical="center"/>
    </xf>
    <xf numFmtId="0" fontId="31" fillId="11" borderId="10" xfId="0" applyFont="1" applyFill="1" applyBorder="1"/>
    <xf numFmtId="0" fontId="31" fillId="11" borderId="8" xfId="0" applyFont="1" applyFill="1" applyBorder="1" applyAlignment="1">
      <alignment vertical="center"/>
    </xf>
    <xf numFmtId="0" fontId="31" fillId="11" borderId="8" xfId="0" applyFont="1" applyFill="1" applyBorder="1" applyAlignment="1">
      <alignment horizontal="center" vertical="center"/>
    </xf>
    <xf numFmtId="0" fontId="31" fillId="11" borderId="8" xfId="0" applyFont="1" applyFill="1" applyBorder="1"/>
    <xf numFmtId="0" fontId="31" fillId="11" borderId="8" xfId="0" applyFont="1" applyFill="1" applyBorder="1" applyAlignment="1">
      <alignment horizontal="left" vertical="center" wrapText="1"/>
    </xf>
    <xf numFmtId="0" fontId="31" fillId="11" borderId="0" xfId="0" applyFont="1" applyFill="1" applyBorder="1"/>
    <xf numFmtId="0" fontId="31" fillId="11" borderId="9" xfId="0" applyFont="1" applyFill="1" applyBorder="1" applyAlignment="1">
      <alignment vertical="center"/>
    </xf>
    <xf numFmtId="0" fontId="31" fillId="14" borderId="10" xfId="0" applyFont="1" applyFill="1" applyBorder="1"/>
    <xf numFmtId="0" fontId="17" fillId="14" borderId="8" xfId="0" applyFont="1" applyFill="1" applyBorder="1" applyAlignment="1">
      <alignment vertical="center"/>
    </xf>
    <xf numFmtId="0" fontId="31" fillId="14" borderId="8" xfId="0" applyFont="1" applyFill="1" applyBorder="1" applyAlignment="1">
      <alignment horizontal="center" vertical="center"/>
    </xf>
    <xf numFmtId="0" fontId="31" fillId="14" borderId="8" xfId="0" applyFont="1" applyFill="1" applyBorder="1"/>
    <xf numFmtId="0" fontId="17" fillId="14" borderId="8" xfId="0" applyFont="1" applyFill="1" applyBorder="1" applyAlignment="1">
      <alignment horizontal="left" vertical="center" wrapText="1"/>
    </xf>
    <xf numFmtId="0" fontId="31" fillId="14" borderId="0" xfId="0" applyFont="1" applyFill="1" applyBorder="1"/>
    <xf numFmtId="0" fontId="31" fillId="14" borderId="9" xfId="0" applyFont="1" applyFill="1" applyBorder="1" applyAlignment="1">
      <alignment vertical="center"/>
    </xf>
    <xf numFmtId="0" fontId="29" fillId="11" borderId="10" xfId="0" applyFont="1" applyFill="1" applyBorder="1"/>
    <xf numFmtId="0" fontId="5" fillId="11" borderId="16" xfId="0" applyFont="1" applyFill="1" applyBorder="1" applyAlignment="1">
      <alignment horizontal="center" vertical="center" wrapText="1"/>
    </xf>
    <xf numFmtId="0" fontId="5" fillId="11" borderId="19" xfId="0" applyFont="1" applyFill="1" applyBorder="1" applyAlignment="1">
      <alignment horizontal="center" vertical="center" wrapText="1"/>
    </xf>
    <xf numFmtId="0" fontId="5" fillId="11" borderId="18" xfId="0" applyFont="1" applyFill="1" applyBorder="1" applyAlignment="1">
      <alignment horizontal="center" vertical="center" wrapText="1"/>
    </xf>
    <xf numFmtId="0" fontId="5" fillId="0" borderId="8" xfId="0" applyFont="1" applyFill="1" applyBorder="1" applyAlignment="1">
      <alignment horizontal="center"/>
    </xf>
    <xf numFmtId="0" fontId="5" fillId="11" borderId="9" xfId="0" applyFont="1" applyFill="1" applyBorder="1" applyAlignment="1">
      <alignment horizontal="center" vertical="center" wrapText="1"/>
    </xf>
    <xf numFmtId="0" fontId="8" fillId="11" borderId="20" xfId="0" applyFont="1" applyFill="1" applyBorder="1" applyAlignment="1">
      <alignment horizontal="center" vertical="center" wrapText="1"/>
    </xf>
    <xf numFmtId="0" fontId="8" fillId="11" borderId="11" xfId="0" applyFont="1" applyFill="1" applyBorder="1" applyAlignment="1">
      <alignment vertical="center" wrapText="1"/>
    </xf>
    <xf numFmtId="0" fontId="8" fillId="11" borderId="11"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17" fillId="11" borderId="6" xfId="0" applyFont="1" applyFill="1" applyBorder="1" applyAlignment="1">
      <alignment horizontal="center" vertical="center" wrapText="1"/>
    </xf>
    <xf numFmtId="0" fontId="29" fillId="0" borderId="8" xfId="0" applyFont="1" applyFill="1" applyBorder="1" applyAlignment="1">
      <alignment horizontal="center" vertical="center"/>
    </xf>
    <xf numFmtId="0" fontId="11" fillId="11" borderId="9" xfId="0" applyFont="1" applyFill="1" applyBorder="1" applyAlignment="1">
      <alignment horizontal="center" vertical="top" wrapText="1"/>
    </xf>
    <xf numFmtId="0" fontId="29" fillId="0" borderId="9" xfId="0" applyFont="1" applyFill="1" applyBorder="1" applyAlignment="1">
      <alignment horizontal="center"/>
    </xf>
    <xf numFmtId="0" fontId="8" fillId="11" borderId="6"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29" fillId="0" borderId="9" xfId="0" applyFont="1" applyFill="1" applyBorder="1" applyAlignment="1">
      <alignment horizontal="center" vertical="center"/>
    </xf>
    <xf numFmtId="0" fontId="29" fillId="0" borderId="2" xfId="0" applyFont="1" applyFill="1" applyBorder="1"/>
    <xf numFmtId="0" fontId="29" fillId="0" borderId="3" xfId="0" applyFont="1" applyFill="1" applyBorder="1"/>
    <xf numFmtId="0" fontId="29" fillId="0" borderId="12" xfId="0" applyFont="1" applyFill="1" applyBorder="1"/>
    <xf numFmtId="0" fontId="29" fillId="11" borderId="24" xfId="0" applyFont="1" applyFill="1" applyBorder="1"/>
    <xf numFmtId="0" fontId="29" fillId="11" borderId="25" xfId="0" applyFont="1" applyFill="1" applyBorder="1" applyAlignment="1">
      <alignment wrapText="1"/>
    </xf>
    <xf numFmtId="0" fontId="29" fillId="11" borderId="8" xfId="0" applyFont="1" applyFill="1" applyBorder="1" applyAlignment="1">
      <alignment horizontal="left" vertical="center" wrapText="1"/>
    </xf>
    <xf numFmtId="0" fontId="29" fillId="11" borderId="9" xfId="0" applyFont="1" applyFill="1" applyBorder="1" applyAlignment="1">
      <alignment horizontal="left" vertical="center" wrapText="1"/>
    </xf>
    <xf numFmtId="0" fontId="29" fillId="11" borderId="26" xfId="0" applyFont="1" applyFill="1" applyBorder="1" applyAlignment="1">
      <alignment horizontal="left" vertical="center" wrapText="1"/>
    </xf>
    <xf numFmtId="0" fontId="29" fillId="11" borderId="27" xfId="0" applyFont="1" applyFill="1" applyBorder="1" applyAlignment="1">
      <alignment horizontal="left" vertical="center" wrapText="1"/>
    </xf>
    <xf numFmtId="0" fontId="29" fillId="11" borderId="28" xfId="0" applyFont="1" applyFill="1" applyBorder="1" applyAlignment="1">
      <alignment horizontal="left" vertical="center" wrapText="1"/>
    </xf>
    <xf numFmtId="0" fontId="28" fillId="9" borderId="2" xfId="0" applyFont="1" applyFill="1" applyBorder="1" applyAlignment="1">
      <alignment horizontal="center" vertical="center" wrapText="1"/>
    </xf>
    <xf numFmtId="0" fontId="28" fillId="9" borderId="3" xfId="0" applyFont="1" applyFill="1" applyBorder="1" applyAlignment="1">
      <alignment horizontal="center" vertical="center" wrapText="1"/>
    </xf>
    <xf numFmtId="0" fontId="28" fillId="9" borderId="12" xfId="0" applyFont="1" applyFill="1" applyBorder="1" applyAlignment="1">
      <alignment horizontal="center" vertical="center" wrapText="1"/>
    </xf>
    <xf numFmtId="0" fontId="5" fillId="9" borderId="18" xfId="0" applyFont="1" applyFill="1" applyBorder="1" applyAlignment="1">
      <alignment horizontal="left"/>
    </xf>
    <xf numFmtId="0" fontId="5" fillId="9" borderId="19" xfId="0" applyFont="1" applyFill="1" applyBorder="1" applyAlignment="1">
      <alignment horizontal="left"/>
    </xf>
    <xf numFmtId="0" fontId="5" fillId="9" borderId="18" xfId="0" applyFont="1" applyFill="1" applyBorder="1" applyAlignment="1">
      <alignment horizontal="left" wrapText="1"/>
    </xf>
    <xf numFmtId="0" fontId="5" fillId="9" borderId="19" xfId="0" applyFont="1" applyFill="1" applyBorder="1" applyAlignment="1">
      <alignment horizontal="left" wrapText="1"/>
    </xf>
    <xf numFmtId="0" fontId="5" fillId="9" borderId="21" xfId="0" applyFont="1" applyFill="1" applyBorder="1" applyAlignment="1">
      <alignment horizontal="left" wrapText="1"/>
    </xf>
    <xf numFmtId="0" fontId="5" fillId="9" borderId="22" xfId="0" applyFont="1" applyFill="1" applyBorder="1" applyAlignment="1">
      <alignment horizontal="left" wrapText="1"/>
    </xf>
    <xf numFmtId="0" fontId="5" fillId="9" borderId="23" xfId="0" applyFont="1" applyFill="1" applyBorder="1" applyAlignment="1">
      <alignment horizontal="left" wrapText="1"/>
    </xf>
    <xf numFmtId="0" fontId="12" fillId="0" borderId="1" xfId="0" applyFont="1" applyBorder="1" applyAlignment="1">
      <alignment horizontal="center" vertical="top" wrapText="1"/>
    </xf>
    <xf numFmtId="0" fontId="12" fillId="0" borderId="29" xfId="0" applyFont="1" applyBorder="1" applyAlignment="1">
      <alignment horizontal="center" vertical="top" wrapText="1"/>
    </xf>
    <xf numFmtId="0" fontId="12" fillId="0" borderId="30" xfId="0" applyFont="1" applyBorder="1" applyAlignment="1">
      <alignment horizontal="center" vertical="top" wrapText="1"/>
    </xf>
    <xf numFmtId="0" fontId="14" fillId="0" borderId="8" xfId="0" applyFont="1" applyBorder="1" applyAlignment="1">
      <alignment horizontal="justify" vertical="center" wrapText="1"/>
    </xf>
    <xf numFmtId="0" fontId="2" fillId="0" borderId="8" xfId="0" applyFont="1" applyBorder="1" applyAlignment="1">
      <alignment horizontal="center" vertical="center" wrapText="1"/>
    </xf>
    <xf numFmtId="0" fontId="2" fillId="0" borderId="31" xfId="0" applyFont="1" applyBorder="1" applyAlignment="1">
      <alignment horizontal="center" vertical="center"/>
    </xf>
    <xf numFmtId="0" fontId="2" fillId="0" borderId="32" xfId="0" applyFont="1" applyBorder="1" applyAlignment="1">
      <alignment horizontal="center" vertical="center"/>
    </xf>
  </cellXfs>
  <cellStyles count="15">
    <cellStyle name="Comma" xfId="1" builtinId="3"/>
    <cellStyle name="Comma 12 3" xfId="6"/>
    <cellStyle name="Comma 2" xfId="3"/>
    <cellStyle name="Comma 3" xfId="14"/>
    <cellStyle name="Comma 6" xfId="2"/>
    <cellStyle name="Comma 6 2" xfId="9"/>
    <cellStyle name="Excel Built-in Normal 2" xfId="11"/>
    <cellStyle name="Normal" xfId="0" builtinId="0"/>
    <cellStyle name="Normal - Style1" xfId="5"/>
    <cellStyle name="Normal 10 3 2 2" xfId="10"/>
    <cellStyle name="Normal 2 2" xfId="12"/>
    <cellStyle name="Normal 2 3" xfId="8"/>
    <cellStyle name="Normal 3 3" xfId="4"/>
    <cellStyle name="Normal 5" xfId="13"/>
    <cellStyle name="Normal 5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18" Type="http://schemas.openxmlformats.org/officeDocument/2006/relationships/image" Target="../media/image44.png"/><Relationship Id="rId3" Type="http://schemas.openxmlformats.org/officeDocument/2006/relationships/image" Target="../media/image29.emf"/><Relationship Id="rId21" Type="http://schemas.openxmlformats.org/officeDocument/2006/relationships/image" Target="../media/image47.png"/><Relationship Id="rId7" Type="http://schemas.openxmlformats.org/officeDocument/2006/relationships/image" Target="../media/image33.emf"/><Relationship Id="rId12" Type="http://schemas.openxmlformats.org/officeDocument/2006/relationships/image" Target="../media/image38.png"/><Relationship Id="rId17" Type="http://schemas.openxmlformats.org/officeDocument/2006/relationships/image" Target="../media/image43.png"/><Relationship Id="rId2" Type="http://schemas.openxmlformats.org/officeDocument/2006/relationships/image" Target="../media/image28.emf"/><Relationship Id="rId16" Type="http://schemas.openxmlformats.org/officeDocument/2006/relationships/image" Target="../media/image42.png"/><Relationship Id="rId20" Type="http://schemas.openxmlformats.org/officeDocument/2006/relationships/image" Target="../media/image46.png"/><Relationship Id="rId1" Type="http://schemas.openxmlformats.org/officeDocument/2006/relationships/image" Target="../media/image27.emf"/><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emf"/><Relationship Id="rId15" Type="http://schemas.openxmlformats.org/officeDocument/2006/relationships/image" Target="../media/image41.png"/><Relationship Id="rId10" Type="http://schemas.openxmlformats.org/officeDocument/2006/relationships/image" Target="../media/image36.png"/><Relationship Id="rId19" Type="http://schemas.openxmlformats.org/officeDocument/2006/relationships/image" Target="../media/image45.png"/><Relationship Id="rId4" Type="http://schemas.openxmlformats.org/officeDocument/2006/relationships/image" Target="../media/image30.emf"/><Relationship Id="rId9" Type="http://schemas.openxmlformats.org/officeDocument/2006/relationships/image" Target="../media/image35.png"/><Relationship Id="rId14" Type="http://schemas.openxmlformats.org/officeDocument/2006/relationships/image" Target="../media/image40.png"/><Relationship Id="rId22" Type="http://schemas.openxmlformats.org/officeDocument/2006/relationships/image" Target="../media/image48.JP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83" name="Picture 8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84" name="Picture 8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85" name="Picture 8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86" name="Picture 8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115" name="Picture 11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116" name="Picture 115"/>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1927860</xdr:colOff>
      <xdr:row>49</xdr:row>
      <xdr:rowOff>7620</xdr:rowOff>
    </xdr:from>
    <xdr:to>
      <xdr:col>5</xdr:col>
      <xdr:colOff>2464495</xdr:colOff>
      <xdr:row>49</xdr:row>
      <xdr:rowOff>493395</xdr:rowOff>
    </xdr:to>
    <xdr:pic>
      <xdr:nvPicPr>
        <xdr:cNvPr id="117" name="Picture 116"/>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06090" y="19460815"/>
          <a:ext cx="485775" cy="536635"/>
        </a:xfrm>
        <a:prstGeom prst="rect">
          <a:avLst/>
        </a:prstGeom>
      </xdr:spPr>
    </xdr:pic>
    <xdr:clientData/>
  </xdr:twoCellAnchor>
  <xdr:twoCellAnchor editAs="oneCell">
    <xdr:from>
      <xdr:col>5</xdr:col>
      <xdr:colOff>2112645</xdr:colOff>
      <xdr:row>52</xdr:row>
      <xdr:rowOff>323850</xdr:rowOff>
    </xdr:from>
    <xdr:to>
      <xdr:col>5</xdr:col>
      <xdr:colOff>2654300</xdr:colOff>
      <xdr:row>52</xdr:row>
      <xdr:rowOff>750570</xdr:rowOff>
    </xdr:to>
    <xdr:pic>
      <xdr:nvPicPr>
        <xdr:cNvPr id="118" name="Picture 117"/>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65445" y="21697950"/>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19" name="Picture 11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4417" y="1694815"/>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20" name="Picture 119"/>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121" name="Picture 12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122" name="Picture 12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23" name="Picture 122" descr="https://www.somanyceramics.com/pub/media/catalog/product/cache/a95ad56dd2a79ef00be2f8cdc9ab0431/e/t/ethosgrey-tagtile.jpg"/>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24" name="Picture 123"/>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125" name="Picture 12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126" name="Picture 125"/>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127" name="Picture 126"/>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128" name="Picture 127"/>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129" name="Picture 128"/>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130" name="Picture 12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131" name="Picture 130"/>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132" name="Picture 131"/>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133" name="Picture 13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134" name="Picture 133"/>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135" name="Picture 13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2307342</xdr:colOff>
      <xdr:row>25</xdr:row>
      <xdr:rowOff>618490</xdr:rowOff>
    </xdr:from>
    <xdr:ext cx="375920" cy="368300"/>
    <xdr:pic>
      <xdr:nvPicPr>
        <xdr:cNvPr id="136" name="Picture 13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0142" y="1074356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137" name="Picture 136"/>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138" name="Picture 137"/>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E5306E50-5986-431F-AEA0-4EC4A1CBC9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6FAB9148-1C82-455C-86A2-82B9BC4047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EB409101-29E5-4A9A-B149-627568CCCB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D492DB6F-6D22-453E-8D5A-F3E1F8770D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80DF3BCC-B5DB-415B-9B46-64E2C17D066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9FF836EA-6179-40CC-846E-277282B7C323}"/>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F9B016E0-6789-4937-B8DE-7F3AA7BD016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6FFDE18A-50A7-468F-9747-BB8E3E80F8DD}"/>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41C200A9-A829-455A-8915-782A2A8CC9D8}"/>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D5430A4F-0F66-4BA2-9BF0-AD7E59CD4A8D}"/>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AAD7C21F-EDDF-48AA-83AA-7E09FB624DF8}"/>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1BE3BA93-C578-481D-97AF-8E911845A604}"/>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1D7CAFF7-D706-4925-B8BD-5D2713641E75}"/>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7AB2460C-81AB-4711-A675-D1F848DCE5DD}"/>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9D49729E-67D5-4A97-9906-6F119D2524C3}"/>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49A96B34-D44B-4037-A056-AE84BCAED497}"/>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8624DC8E-A21A-40D6-A0CC-016097A0E985}"/>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C8047858-B18A-478D-8102-7B2A7B669188}"/>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D9B2AC7D-FE16-47B7-B404-FEDA80DDCB9B}"/>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E306FBD2-DD85-4FD4-AD8C-FFA9532591EB}"/>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C16359F3-6792-40F8-BD6E-3E5A2BE99FD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tabSelected="1" topLeftCell="A79" zoomScale="80" zoomScaleNormal="80" workbookViewId="0">
      <selection activeCell="D93" sqref="D93"/>
    </sheetView>
  </sheetViews>
  <sheetFormatPr defaultColWidth="9.1796875" defaultRowHeight="14"/>
  <cols>
    <col min="1" max="1" width="11.1796875" style="81" customWidth="1"/>
    <col min="2" max="2" width="9.1796875" style="81"/>
    <col min="3" max="3" width="9.1796875" style="88"/>
    <col min="4" max="4" width="26.1796875" style="88" customWidth="1"/>
    <col min="5" max="5" width="95.81640625" style="81" customWidth="1"/>
    <col min="6" max="6" width="12.7265625" style="81" customWidth="1"/>
    <col min="7" max="7" width="12.81640625" style="80" customWidth="1"/>
    <col min="8" max="9" width="16.26953125" style="82" customWidth="1"/>
    <col min="10" max="16384" width="9.1796875" style="81"/>
  </cols>
  <sheetData>
    <row r="1" spans="1:9" ht="14.5" thickBot="1">
      <c r="A1" s="31"/>
      <c r="B1" s="31"/>
      <c r="C1" s="31"/>
      <c r="D1" s="31"/>
      <c r="E1" s="32"/>
    </row>
    <row r="2" spans="1:9" ht="15">
      <c r="A2" s="33"/>
      <c r="B2" s="34"/>
      <c r="C2" s="34"/>
      <c r="D2" s="34"/>
      <c r="E2" s="35" t="s">
        <v>288</v>
      </c>
      <c r="F2" s="36"/>
      <c r="G2" s="83"/>
      <c r="H2" s="84"/>
      <c r="I2" s="97"/>
    </row>
    <row r="3" spans="1:9" ht="15.5">
      <c r="A3" s="37"/>
      <c r="B3" s="31"/>
      <c r="C3" s="31"/>
      <c r="D3" s="31"/>
      <c r="E3" s="38" t="s">
        <v>0</v>
      </c>
      <c r="F3" s="32"/>
      <c r="G3" s="85"/>
      <c r="H3" s="86"/>
      <c r="I3" s="98"/>
    </row>
    <row r="4" spans="1:9" ht="15.5">
      <c r="A4" s="37"/>
      <c r="B4" s="31"/>
      <c r="C4" s="31"/>
      <c r="D4" s="31"/>
      <c r="E4" s="38" t="s">
        <v>1</v>
      </c>
      <c r="F4" s="32"/>
      <c r="G4" s="85"/>
      <c r="H4" s="86"/>
      <c r="I4" s="98"/>
    </row>
    <row r="5" spans="1:9" ht="15.5">
      <c r="A5" s="37"/>
      <c r="B5" s="31"/>
      <c r="C5" s="31"/>
      <c r="D5" s="31"/>
      <c r="E5" s="38" t="s">
        <v>2</v>
      </c>
      <c r="F5" s="32"/>
      <c r="G5" s="85"/>
      <c r="H5" s="86"/>
      <c r="I5" s="98"/>
    </row>
    <row r="6" spans="1:9" ht="15.5">
      <c r="A6" s="37"/>
      <c r="B6" s="31"/>
      <c r="C6" s="31"/>
      <c r="D6" s="31"/>
      <c r="E6" s="38" t="s">
        <v>3</v>
      </c>
      <c r="F6" s="32"/>
      <c r="G6" s="85"/>
      <c r="H6" s="86"/>
      <c r="I6" s="98"/>
    </row>
    <row r="7" spans="1:9" ht="15.5">
      <c r="A7" s="37"/>
      <c r="B7" s="31"/>
      <c r="C7" s="31"/>
      <c r="D7" s="31"/>
      <c r="E7" s="38" t="s">
        <v>4</v>
      </c>
      <c r="F7" s="32"/>
      <c r="G7" s="85"/>
      <c r="H7" s="86"/>
      <c r="I7" s="98"/>
    </row>
    <row r="8" spans="1:9" ht="15.5">
      <c r="A8" s="37"/>
      <c r="B8" s="31"/>
      <c r="C8" s="31"/>
      <c r="D8" s="31"/>
      <c r="E8" s="38" t="s">
        <v>5</v>
      </c>
      <c r="F8" s="32"/>
      <c r="G8" s="85"/>
      <c r="H8" s="86"/>
      <c r="I8" s="98"/>
    </row>
    <row r="9" spans="1:9" ht="15.5">
      <c r="A9" s="37"/>
      <c r="B9" s="31"/>
      <c r="C9" s="31"/>
      <c r="D9" s="31"/>
      <c r="E9" s="99" t="s">
        <v>289</v>
      </c>
      <c r="F9" s="32"/>
      <c r="G9" s="85"/>
      <c r="H9" s="86"/>
      <c r="I9" s="98"/>
    </row>
    <row r="10" spans="1:9" ht="16" thickBot="1">
      <c r="A10" s="100"/>
      <c r="B10" s="101"/>
      <c r="C10" s="101"/>
      <c r="D10" s="101"/>
      <c r="E10" s="102" t="s">
        <v>6</v>
      </c>
      <c r="F10" s="103"/>
      <c r="G10" s="104"/>
      <c r="H10" s="87"/>
      <c r="I10" s="105"/>
    </row>
    <row r="11" spans="1:9" ht="15">
      <c r="A11" s="39" t="s">
        <v>37</v>
      </c>
      <c r="B11" s="39"/>
      <c r="C11" s="39"/>
      <c r="D11" s="39"/>
      <c r="E11" s="56" t="s">
        <v>38</v>
      </c>
      <c r="F11" s="39"/>
      <c r="G11" s="39"/>
      <c r="H11" s="94"/>
      <c r="I11" s="57"/>
    </row>
    <row r="12" spans="1:9">
      <c r="A12" s="59"/>
      <c r="B12" s="59" t="s">
        <v>39</v>
      </c>
      <c r="C12" s="59"/>
      <c r="D12" s="59"/>
      <c r="E12" s="65" t="s">
        <v>40</v>
      </c>
      <c r="F12" s="59"/>
      <c r="G12" s="60"/>
      <c r="H12" s="95"/>
      <c r="I12" s="61"/>
    </row>
    <row r="13" spans="1:9" ht="60.75" customHeight="1">
      <c r="A13" s="41"/>
      <c r="B13" s="41"/>
      <c r="C13" s="41" t="s">
        <v>8</v>
      </c>
      <c r="D13" s="78"/>
      <c r="E13" s="67" t="s">
        <v>41</v>
      </c>
      <c r="F13" s="78"/>
      <c r="G13" s="89"/>
      <c r="H13" s="91"/>
      <c r="I13" s="42"/>
    </row>
    <row r="14" spans="1:9">
      <c r="A14" s="41"/>
      <c r="B14" s="41"/>
      <c r="C14" s="41" t="s">
        <v>9</v>
      </c>
      <c r="D14" s="78"/>
      <c r="E14" s="68" t="s">
        <v>42</v>
      </c>
      <c r="F14" s="78" t="s">
        <v>116</v>
      </c>
      <c r="G14" s="89">
        <v>0</v>
      </c>
      <c r="H14" s="96"/>
      <c r="I14" s="42">
        <f t="shared" ref="I14:I34" si="0">H14*$G14</f>
        <v>0</v>
      </c>
    </row>
    <row r="15" spans="1:9">
      <c r="A15" s="41"/>
      <c r="B15" s="41"/>
      <c r="C15" s="41" t="s">
        <v>10</v>
      </c>
      <c r="D15" s="78"/>
      <c r="E15" s="68" t="s">
        <v>43</v>
      </c>
      <c r="F15" s="78" t="s">
        <v>116</v>
      </c>
      <c r="G15" s="89">
        <v>46</v>
      </c>
      <c r="H15" s="96"/>
      <c r="I15" s="42">
        <f t="shared" si="0"/>
        <v>0</v>
      </c>
    </row>
    <row r="16" spans="1:9">
      <c r="A16" s="41"/>
      <c r="B16" s="41"/>
      <c r="C16" s="41" t="s">
        <v>11</v>
      </c>
      <c r="D16" s="78"/>
      <c r="E16" s="68" t="s">
        <v>44</v>
      </c>
      <c r="F16" s="78" t="s">
        <v>116</v>
      </c>
      <c r="G16" s="89">
        <v>45</v>
      </c>
      <c r="H16" s="96"/>
      <c r="I16" s="42">
        <f t="shared" si="0"/>
        <v>0</v>
      </c>
    </row>
    <row r="17" spans="1:9">
      <c r="A17" s="41"/>
      <c r="B17" s="41"/>
      <c r="C17" s="41" t="s">
        <v>12</v>
      </c>
      <c r="D17" s="78"/>
      <c r="E17" s="68" t="s">
        <v>45</v>
      </c>
      <c r="F17" s="78" t="s">
        <v>116</v>
      </c>
      <c r="G17" s="89">
        <v>1</v>
      </c>
      <c r="H17" s="96"/>
      <c r="I17" s="42">
        <f t="shared" si="0"/>
        <v>0</v>
      </c>
    </row>
    <row r="18" spans="1:9">
      <c r="A18" s="41"/>
      <c r="B18" s="41"/>
      <c r="C18" s="41" t="s">
        <v>13</v>
      </c>
      <c r="D18" s="78"/>
      <c r="E18" s="68" t="s">
        <v>46</v>
      </c>
      <c r="F18" s="78" t="s">
        <v>116</v>
      </c>
      <c r="G18" s="89">
        <v>6</v>
      </c>
      <c r="H18" s="96"/>
      <c r="I18" s="42">
        <f t="shared" si="0"/>
        <v>0</v>
      </c>
    </row>
    <row r="19" spans="1:9" ht="32.25" customHeight="1">
      <c r="A19" s="41"/>
      <c r="B19" s="41"/>
      <c r="C19" s="41" t="s">
        <v>16</v>
      </c>
      <c r="D19" s="55"/>
      <c r="E19" s="69" t="s">
        <v>128</v>
      </c>
      <c r="F19" s="78"/>
      <c r="G19" s="89"/>
      <c r="H19" s="96"/>
      <c r="I19" s="42"/>
    </row>
    <row r="20" spans="1:9">
      <c r="A20" s="41"/>
      <c r="B20" s="41"/>
      <c r="C20" s="41" t="s">
        <v>17</v>
      </c>
      <c r="D20" s="55"/>
      <c r="E20" s="67" t="s">
        <v>42</v>
      </c>
      <c r="F20" s="79" t="s">
        <v>18</v>
      </c>
      <c r="G20" s="89">
        <v>0</v>
      </c>
      <c r="H20" s="96"/>
      <c r="I20" s="42">
        <f t="shared" si="0"/>
        <v>0</v>
      </c>
    </row>
    <row r="21" spans="1:9">
      <c r="A21" s="41"/>
      <c r="B21" s="41"/>
      <c r="C21" s="41" t="s">
        <v>19</v>
      </c>
      <c r="D21" s="55"/>
      <c r="E21" s="67" t="s">
        <v>43</v>
      </c>
      <c r="F21" s="79" t="s">
        <v>18</v>
      </c>
      <c r="G21" s="89">
        <v>0</v>
      </c>
      <c r="H21" s="96"/>
      <c r="I21" s="42">
        <f t="shared" si="0"/>
        <v>0</v>
      </c>
    </row>
    <row r="22" spans="1:9">
      <c r="A22" s="41"/>
      <c r="B22" s="41"/>
      <c r="C22" s="41" t="s">
        <v>20</v>
      </c>
      <c r="D22" s="55"/>
      <c r="E22" s="67" t="s">
        <v>44</v>
      </c>
      <c r="F22" s="79" t="s">
        <v>18</v>
      </c>
      <c r="G22" s="89">
        <v>0</v>
      </c>
      <c r="H22" s="96"/>
      <c r="I22" s="42">
        <f t="shared" si="0"/>
        <v>0</v>
      </c>
    </row>
    <row r="23" spans="1:9">
      <c r="A23" s="41"/>
      <c r="B23" s="41"/>
      <c r="C23" s="41" t="s">
        <v>21</v>
      </c>
      <c r="D23" s="55"/>
      <c r="E23" s="67" t="s">
        <v>45</v>
      </c>
      <c r="F23" s="79" t="s">
        <v>18</v>
      </c>
      <c r="G23" s="89">
        <v>0</v>
      </c>
      <c r="H23" s="96"/>
      <c r="I23" s="42">
        <f t="shared" si="0"/>
        <v>0</v>
      </c>
    </row>
    <row r="24" spans="1:9">
      <c r="A24" s="41"/>
      <c r="B24" s="41"/>
      <c r="C24" s="41" t="s">
        <v>127</v>
      </c>
      <c r="D24" s="55"/>
      <c r="E24" s="67" t="s">
        <v>46</v>
      </c>
      <c r="F24" s="79" t="s">
        <v>18</v>
      </c>
      <c r="G24" s="89">
        <v>0</v>
      </c>
      <c r="H24" s="96"/>
      <c r="I24" s="42">
        <f t="shared" si="0"/>
        <v>0</v>
      </c>
    </row>
    <row r="25" spans="1:9" ht="33" customHeight="1">
      <c r="A25" s="41"/>
      <c r="B25" s="41"/>
      <c r="C25" s="41" t="s">
        <v>22</v>
      </c>
      <c r="D25" s="78"/>
      <c r="E25" s="49" t="s">
        <v>47</v>
      </c>
      <c r="F25" s="78"/>
      <c r="G25" s="89"/>
      <c r="H25" s="96"/>
      <c r="I25" s="42"/>
    </row>
    <row r="26" spans="1:9">
      <c r="A26" s="41"/>
      <c r="B26" s="41"/>
      <c r="C26" s="41" t="s">
        <v>25</v>
      </c>
      <c r="D26" s="78"/>
      <c r="E26" s="68" t="s">
        <v>48</v>
      </c>
      <c r="F26" s="78" t="s">
        <v>116</v>
      </c>
      <c r="G26" s="89">
        <v>0</v>
      </c>
      <c r="H26" s="96"/>
      <c r="I26" s="42">
        <f t="shared" si="0"/>
        <v>0</v>
      </c>
    </row>
    <row r="27" spans="1:9">
      <c r="A27" s="41"/>
      <c r="B27" s="41"/>
      <c r="C27" s="41" t="s">
        <v>26</v>
      </c>
      <c r="D27" s="78"/>
      <c r="E27" s="68" t="s">
        <v>49</v>
      </c>
      <c r="F27" s="78" t="s">
        <v>116</v>
      </c>
      <c r="G27" s="89">
        <v>0</v>
      </c>
      <c r="H27" s="96"/>
      <c r="I27" s="42">
        <f t="shared" si="0"/>
        <v>0</v>
      </c>
    </row>
    <row r="28" spans="1:9" ht="51.75" customHeight="1">
      <c r="A28" s="41"/>
      <c r="B28" s="41"/>
      <c r="C28" s="41" t="s">
        <v>23</v>
      </c>
      <c r="D28" s="78"/>
      <c r="E28" s="49" t="s">
        <v>50</v>
      </c>
      <c r="F28" s="78"/>
      <c r="G28" s="89"/>
      <c r="H28" s="96"/>
      <c r="I28" s="42"/>
    </row>
    <row r="29" spans="1:9">
      <c r="A29" s="41"/>
      <c r="B29" s="41"/>
      <c r="C29" s="41" t="s">
        <v>33</v>
      </c>
      <c r="D29" s="78"/>
      <c r="E29" s="68" t="s">
        <v>51</v>
      </c>
      <c r="F29" s="78" t="s">
        <v>35</v>
      </c>
      <c r="G29" s="89">
        <v>4</v>
      </c>
      <c r="H29" s="96"/>
      <c r="I29" s="42">
        <f t="shared" si="0"/>
        <v>0</v>
      </c>
    </row>
    <row r="30" spans="1:9">
      <c r="A30" s="41"/>
      <c r="B30" s="41"/>
      <c r="C30" s="41" t="s">
        <v>115</v>
      </c>
      <c r="D30" s="78"/>
      <c r="E30" s="68" t="s">
        <v>52</v>
      </c>
      <c r="F30" s="78" t="s">
        <v>35</v>
      </c>
      <c r="G30" s="89">
        <v>4</v>
      </c>
      <c r="H30" s="96"/>
      <c r="I30" s="42">
        <f t="shared" si="0"/>
        <v>0</v>
      </c>
    </row>
    <row r="31" spans="1:9">
      <c r="A31" s="41"/>
      <c r="B31" s="41"/>
      <c r="C31" s="41" t="s">
        <v>27</v>
      </c>
      <c r="D31" s="78"/>
      <c r="E31" s="68" t="s">
        <v>53</v>
      </c>
      <c r="F31" s="78" t="s">
        <v>35</v>
      </c>
      <c r="G31" s="89">
        <v>3</v>
      </c>
      <c r="H31" s="96"/>
      <c r="I31" s="42">
        <f t="shared" si="0"/>
        <v>0</v>
      </c>
    </row>
    <row r="32" spans="1:9">
      <c r="A32" s="41"/>
      <c r="B32" s="41"/>
      <c r="C32" s="41" t="s">
        <v>54</v>
      </c>
      <c r="D32" s="78"/>
      <c r="E32" s="68" t="s">
        <v>55</v>
      </c>
      <c r="F32" s="78" t="s">
        <v>35</v>
      </c>
      <c r="G32" s="89">
        <v>0</v>
      </c>
      <c r="H32" s="96"/>
      <c r="I32" s="42">
        <f t="shared" si="0"/>
        <v>0</v>
      </c>
    </row>
    <row r="33" spans="1:9">
      <c r="A33" s="41"/>
      <c r="B33" s="41"/>
      <c r="C33" s="41" t="s">
        <v>56</v>
      </c>
      <c r="D33" s="78"/>
      <c r="E33" s="68" t="s">
        <v>57</v>
      </c>
      <c r="F33" s="78" t="s">
        <v>35</v>
      </c>
      <c r="G33" s="89">
        <v>0</v>
      </c>
      <c r="H33" s="96"/>
      <c r="I33" s="42">
        <f t="shared" si="0"/>
        <v>0</v>
      </c>
    </row>
    <row r="34" spans="1:9" ht="35.25" customHeight="1">
      <c r="A34" s="41"/>
      <c r="B34" s="41"/>
      <c r="C34" s="41" t="s">
        <v>24</v>
      </c>
      <c r="D34" s="40"/>
      <c r="E34" s="70" t="s">
        <v>58</v>
      </c>
      <c r="F34" s="78" t="s">
        <v>35</v>
      </c>
      <c r="G34" s="89">
        <v>0</v>
      </c>
      <c r="H34" s="96"/>
      <c r="I34" s="42">
        <f t="shared" si="0"/>
        <v>0</v>
      </c>
    </row>
    <row r="35" spans="1:9">
      <c r="A35" s="41"/>
      <c r="B35" s="41"/>
      <c r="C35" s="41" t="s">
        <v>29</v>
      </c>
      <c r="D35" s="40"/>
      <c r="E35" s="71" t="s">
        <v>59</v>
      </c>
      <c r="F35" s="78"/>
      <c r="G35" s="89"/>
      <c r="H35" s="96"/>
      <c r="I35" s="42"/>
    </row>
    <row r="36" spans="1:9">
      <c r="A36" s="41"/>
      <c r="B36" s="41"/>
      <c r="C36" s="41" t="s">
        <v>124</v>
      </c>
      <c r="D36" s="40"/>
      <c r="E36" s="70" t="s">
        <v>60</v>
      </c>
      <c r="F36" s="78" t="s">
        <v>35</v>
      </c>
      <c r="G36" s="89">
        <v>0</v>
      </c>
      <c r="H36" s="96"/>
      <c r="I36" s="42">
        <f t="shared" ref="I36:I38" si="1">H36*$G36</f>
        <v>0</v>
      </c>
    </row>
    <row r="37" spans="1:9">
      <c r="A37" s="41"/>
      <c r="B37" s="41"/>
      <c r="C37" s="41" t="s">
        <v>125</v>
      </c>
      <c r="D37" s="40"/>
      <c r="E37" s="70" t="s">
        <v>61</v>
      </c>
      <c r="F37" s="78" t="s">
        <v>35</v>
      </c>
      <c r="G37" s="89">
        <v>0</v>
      </c>
      <c r="H37" s="96"/>
      <c r="I37" s="42">
        <f t="shared" si="1"/>
        <v>0</v>
      </c>
    </row>
    <row r="38" spans="1:9">
      <c r="A38" s="41"/>
      <c r="B38" s="41"/>
      <c r="C38" s="41" t="s">
        <v>126</v>
      </c>
      <c r="D38" s="40"/>
      <c r="E38" s="70" t="s">
        <v>62</v>
      </c>
      <c r="F38" s="78" t="s">
        <v>35</v>
      </c>
      <c r="G38" s="89">
        <v>0</v>
      </c>
      <c r="H38" s="96"/>
      <c r="I38" s="42">
        <f t="shared" si="1"/>
        <v>0</v>
      </c>
    </row>
    <row r="39" spans="1:9" ht="26">
      <c r="A39" s="51" t="s">
        <v>120</v>
      </c>
      <c r="B39" s="51"/>
      <c r="C39" s="64"/>
      <c r="D39" s="64"/>
      <c r="E39" s="52"/>
      <c r="F39" s="51"/>
      <c r="G39" s="52"/>
      <c r="H39" s="93"/>
      <c r="I39" s="53">
        <f>SUM(I14:I38)</f>
        <v>0</v>
      </c>
    </row>
    <row r="40" spans="1:9">
      <c r="A40" s="59"/>
      <c r="B40" s="59" t="s">
        <v>63</v>
      </c>
      <c r="C40" s="59"/>
      <c r="D40" s="59"/>
      <c r="E40" s="65" t="s">
        <v>64</v>
      </c>
      <c r="F40" s="59"/>
      <c r="G40" s="60"/>
      <c r="H40" s="95"/>
      <c r="I40" s="61"/>
    </row>
    <row r="41" spans="1:9" ht="84" customHeight="1">
      <c r="A41" s="41"/>
      <c r="B41" s="41"/>
      <c r="C41" s="41" t="s">
        <v>8</v>
      </c>
      <c r="D41" s="78"/>
      <c r="E41" s="68" t="s">
        <v>65</v>
      </c>
      <c r="F41" s="78"/>
      <c r="G41" s="89"/>
      <c r="H41" s="91"/>
      <c r="I41" s="42"/>
    </row>
    <row r="42" spans="1:9">
      <c r="A42" s="41"/>
      <c r="B42" s="41"/>
      <c r="C42" s="41" t="s">
        <v>9</v>
      </c>
      <c r="D42" s="78"/>
      <c r="E42" s="68" t="s">
        <v>66</v>
      </c>
      <c r="F42" s="78" t="s">
        <v>30</v>
      </c>
      <c r="G42" s="89">
        <v>0</v>
      </c>
      <c r="H42" s="91"/>
      <c r="I42" s="42">
        <f t="shared" ref="I42:I53" si="2">H42*$G42</f>
        <v>0</v>
      </c>
    </row>
    <row r="43" spans="1:9">
      <c r="A43" s="41"/>
      <c r="B43" s="41"/>
      <c r="C43" s="41" t="s">
        <v>10</v>
      </c>
      <c r="D43" s="78"/>
      <c r="E43" s="68" t="s">
        <v>67</v>
      </c>
      <c r="F43" s="78" t="s">
        <v>30</v>
      </c>
      <c r="G43" s="89">
        <v>14</v>
      </c>
      <c r="H43" s="91"/>
      <c r="I43" s="42">
        <f t="shared" si="2"/>
        <v>0</v>
      </c>
    </row>
    <row r="44" spans="1:9">
      <c r="A44" s="41"/>
      <c r="B44" s="41"/>
      <c r="C44" s="41" t="s">
        <v>11</v>
      </c>
      <c r="D44" s="78"/>
      <c r="E44" s="68" t="s">
        <v>68</v>
      </c>
      <c r="F44" s="78" t="s">
        <v>30</v>
      </c>
      <c r="G44" s="89">
        <v>0</v>
      </c>
      <c r="H44" s="91"/>
      <c r="I44" s="42">
        <f t="shared" si="2"/>
        <v>0</v>
      </c>
    </row>
    <row r="45" spans="1:9">
      <c r="A45" s="41"/>
      <c r="B45" s="41"/>
      <c r="C45" s="41" t="s">
        <v>12</v>
      </c>
      <c r="D45" s="78"/>
      <c r="E45" s="68" t="s">
        <v>69</v>
      </c>
      <c r="F45" s="78" t="s">
        <v>30</v>
      </c>
      <c r="G45" s="89">
        <v>0</v>
      </c>
      <c r="H45" s="91"/>
      <c r="I45" s="42">
        <f t="shared" si="2"/>
        <v>0</v>
      </c>
    </row>
    <row r="46" spans="1:9">
      <c r="A46" s="41"/>
      <c r="B46" s="41"/>
      <c r="C46" s="41" t="s">
        <v>13</v>
      </c>
      <c r="D46" s="78"/>
      <c r="E46" s="68" t="s">
        <v>70</v>
      </c>
      <c r="F46" s="78" t="s">
        <v>30</v>
      </c>
      <c r="G46" s="89">
        <v>21</v>
      </c>
      <c r="H46" s="91"/>
      <c r="I46" s="42">
        <f t="shared" si="2"/>
        <v>0</v>
      </c>
    </row>
    <row r="47" spans="1:9">
      <c r="A47" s="41"/>
      <c r="B47" s="41"/>
      <c r="C47" s="41" t="s">
        <v>14</v>
      </c>
      <c r="D47" s="78"/>
      <c r="E47" s="68" t="s">
        <v>71</v>
      </c>
      <c r="F47" s="78" t="s">
        <v>30</v>
      </c>
      <c r="G47" s="90">
        <v>21</v>
      </c>
      <c r="H47" s="91"/>
      <c r="I47" s="42">
        <f t="shared" si="2"/>
        <v>0</v>
      </c>
    </row>
    <row r="48" spans="1:9">
      <c r="A48" s="41"/>
      <c r="B48" s="41"/>
      <c r="C48" s="41" t="s">
        <v>15</v>
      </c>
      <c r="D48" s="55"/>
      <c r="E48" s="69" t="s">
        <v>129</v>
      </c>
      <c r="F48" s="78" t="s">
        <v>30</v>
      </c>
      <c r="G48" s="89">
        <v>0</v>
      </c>
      <c r="H48" s="91"/>
      <c r="I48" s="42">
        <f t="shared" si="2"/>
        <v>0</v>
      </c>
    </row>
    <row r="49" spans="1:9" ht="39">
      <c r="A49" s="41"/>
      <c r="B49" s="41"/>
      <c r="C49" s="41" t="s">
        <v>16</v>
      </c>
      <c r="D49" s="78"/>
      <c r="E49" s="68" t="s">
        <v>72</v>
      </c>
      <c r="F49" s="78" t="s">
        <v>18</v>
      </c>
      <c r="G49" s="90">
        <v>5</v>
      </c>
      <c r="H49" s="91"/>
      <c r="I49" s="42">
        <f t="shared" si="2"/>
        <v>0</v>
      </c>
    </row>
    <row r="50" spans="1:9" ht="33.75" customHeight="1">
      <c r="A50" s="41"/>
      <c r="B50" s="41"/>
      <c r="C50" s="41" t="s">
        <v>24</v>
      </c>
      <c r="D50" s="40"/>
      <c r="E50" s="68" t="s">
        <v>315</v>
      </c>
      <c r="F50" s="78" t="s">
        <v>18</v>
      </c>
      <c r="G50" s="90">
        <v>1</v>
      </c>
      <c r="H50" s="91"/>
      <c r="I50" s="42">
        <f t="shared" si="2"/>
        <v>0</v>
      </c>
    </row>
    <row r="51" spans="1:9" ht="36" customHeight="1">
      <c r="A51" s="54"/>
      <c r="B51" s="54"/>
      <c r="C51" s="54" t="s">
        <v>23</v>
      </c>
      <c r="D51" s="43"/>
      <c r="E51" s="69" t="s">
        <v>316</v>
      </c>
      <c r="F51" s="55"/>
      <c r="G51" s="72">
        <v>0</v>
      </c>
      <c r="H51" s="92"/>
      <c r="I51" s="42">
        <f t="shared" si="2"/>
        <v>0</v>
      </c>
    </row>
    <row r="52" spans="1:9" ht="45.75" customHeight="1">
      <c r="A52" s="41"/>
      <c r="B52" s="41"/>
      <c r="C52" s="41" t="s">
        <v>29</v>
      </c>
      <c r="D52" s="40"/>
      <c r="E52" s="48" t="s">
        <v>327</v>
      </c>
      <c r="F52" s="78" t="s">
        <v>35</v>
      </c>
      <c r="G52" s="90">
        <v>1</v>
      </c>
      <c r="H52" s="91"/>
      <c r="I52" s="42">
        <f t="shared" si="2"/>
        <v>0</v>
      </c>
    </row>
    <row r="53" spans="1:9" ht="43.5" customHeight="1">
      <c r="A53" s="41"/>
      <c r="B53" s="41"/>
      <c r="C53" s="41" t="s">
        <v>28</v>
      </c>
      <c r="D53" s="40"/>
      <c r="E53" s="48" t="s">
        <v>73</v>
      </c>
      <c r="F53" s="78" t="s">
        <v>74</v>
      </c>
      <c r="G53" s="89">
        <v>0</v>
      </c>
      <c r="H53" s="91"/>
      <c r="I53" s="42">
        <f t="shared" si="2"/>
        <v>0</v>
      </c>
    </row>
    <row r="54" spans="1:9" ht="26">
      <c r="A54" s="51" t="s">
        <v>121</v>
      </c>
      <c r="B54" s="51"/>
      <c r="C54" s="64"/>
      <c r="D54" s="64"/>
      <c r="E54" s="52"/>
      <c r="F54" s="51"/>
      <c r="G54" s="52"/>
      <c r="H54" s="93"/>
      <c r="I54" s="53">
        <f>SUM(I42:I53)</f>
        <v>0</v>
      </c>
    </row>
    <row r="55" spans="1:9">
      <c r="A55" s="59"/>
      <c r="B55" s="59" t="s">
        <v>75</v>
      </c>
      <c r="C55" s="59"/>
      <c r="D55" s="59"/>
      <c r="E55" s="65" t="s">
        <v>76</v>
      </c>
      <c r="F55" s="59"/>
      <c r="G55" s="60"/>
      <c r="H55" s="95"/>
      <c r="I55" s="61"/>
    </row>
    <row r="56" spans="1:9" ht="130.5" customHeight="1">
      <c r="A56" s="41"/>
      <c r="B56" s="41"/>
      <c r="C56" s="41" t="s">
        <v>8</v>
      </c>
      <c r="D56" s="78"/>
      <c r="E56" s="73" t="s">
        <v>77</v>
      </c>
      <c r="F56" s="78" t="s">
        <v>78</v>
      </c>
      <c r="G56" s="89">
        <v>0</v>
      </c>
      <c r="H56" s="91"/>
      <c r="I56" s="42">
        <f t="shared" ref="I56:I57" si="3">H56*$G56</f>
        <v>0</v>
      </c>
    </row>
    <row r="57" spans="1:9" ht="48" customHeight="1">
      <c r="A57" s="41"/>
      <c r="B57" s="41"/>
      <c r="C57" s="41" t="s">
        <v>16</v>
      </c>
      <c r="D57" s="78"/>
      <c r="E57" s="73" t="s">
        <v>79</v>
      </c>
      <c r="F57" s="78" t="s">
        <v>78</v>
      </c>
      <c r="G57" s="90">
        <v>1</v>
      </c>
      <c r="H57" s="91"/>
      <c r="I57" s="42">
        <f t="shared" si="3"/>
        <v>0</v>
      </c>
    </row>
    <row r="58" spans="1:9" ht="48" customHeight="1">
      <c r="A58" s="41"/>
      <c r="B58" s="41"/>
      <c r="C58" s="41" t="s">
        <v>345</v>
      </c>
      <c r="D58" s="107"/>
      <c r="E58" s="73" t="s">
        <v>346</v>
      </c>
      <c r="F58" s="107" t="s">
        <v>78</v>
      </c>
      <c r="G58" s="106">
        <v>2</v>
      </c>
      <c r="H58" s="91"/>
      <c r="I58" s="42"/>
    </row>
    <row r="59" spans="1:9" ht="48" customHeight="1">
      <c r="A59" s="41"/>
      <c r="B59" s="41"/>
      <c r="C59" s="41" t="s">
        <v>347</v>
      </c>
      <c r="D59" s="107"/>
      <c r="E59" s="73" t="s">
        <v>348</v>
      </c>
      <c r="F59" s="107" t="s">
        <v>78</v>
      </c>
      <c r="G59" s="106">
        <v>0</v>
      </c>
      <c r="H59" s="91"/>
      <c r="I59" s="42"/>
    </row>
    <row r="60" spans="1:9" ht="26">
      <c r="A60" s="51" t="s">
        <v>122</v>
      </c>
      <c r="B60" s="51"/>
      <c r="C60" s="64"/>
      <c r="D60" s="64"/>
      <c r="E60" s="52"/>
      <c r="F60" s="51"/>
      <c r="G60" s="52"/>
      <c r="H60" s="93"/>
      <c r="I60" s="53">
        <f>SUM(I56:I57)</f>
        <v>0</v>
      </c>
    </row>
    <row r="61" spans="1:9">
      <c r="A61" s="59"/>
      <c r="B61" s="59" t="s">
        <v>80</v>
      </c>
      <c r="C61" s="59"/>
      <c r="D61" s="59"/>
      <c r="E61" s="65" t="s">
        <v>81</v>
      </c>
      <c r="F61" s="59"/>
      <c r="G61" s="60"/>
      <c r="H61" s="95"/>
      <c r="I61" s="61"/>
    </row>
    <row r="62" spans="1:9" ht="84" customHeight="1">
      <c r="A62" s="74"/>
      <c r="B62" s="74"/>
      <c r="C62" s="41" t="s">
        <v>8</v>
      </c>
      <c r="D62" s="40"/>
      <c r="E62" s="44" t="s">
        <v>82</v>
      </c>
      <c r="F62" s="78"/>
      <c r="G62" s="89"/>
      <c r="H62" s="91"/>
      <c r="I62" s="42"/>
    </row>
    <row r="63" spans="1:9" ht="37.5" customHeight="1">
      <c r="A63" s="66"/>
      <c r="B63" s="66"/>
      <c r="C63" s="62" t="s">
        <v>9</v>
      </c>
      <c r="D63" s="78" t="s">
        <v>328</v>
      </c>
      <c r="E63" s="44" t="s">
        <v>317</v>
      </c>
      <c r="F63" s="78" t="s">
        <v>36</v>
      </c>
      <c r="G63" s="89">
        <v>0</v>
      </c>
      <c r="H63" s="91"/>
      <c r="I63" s="42">
        <f t="shared" ref="I63:I79" si="4">H63*$G63</f>
        <v>0</v>
      </c>
    </row>
    <row r="64" spans="1:9" ht="36.75" customHeight="1">
      <c r="A64" s="66"/>
      <c r="B64" s="66"/>
      <c r="C64" s="62" t="s">
        <v>10</v>
      </c>
      <c r="D64" s="78" t="s">
        <v>84</v>
      </c>
      <c r="E64" s="45" t="s">
        <v>318</v>
      </c>
      <c r="F64" s="78" t="s">
        <v>36</v>
      </c>
      <c r="G64" s="89">
        <v>0</v>
      </c>
      <c r="H64" s="91"/>
      <c r="I64" s="42">
        <f t="shared" si="4"/>
        <v>0</v>
      </c>
    </row>
    <row r="65" spans="1:9" ht="35.25" customHeight="1">
      <c r="A65" s="66"/>
      <c r="B65" s="66"/>
      <c r="C65" s="62" t="s">
        <v>11</v>
      </c>
      <c r="D65" s="78" t="s">
        <v>329</v>
      </c>
      <c r="E65" s="63" t="s">
        <v>324</v>
      </c>
      <c r="F65" s="78" t="s">
        <v>36</v>
      </c>
      <c r="G65" s="89">
        <v>0</v>
      </c>
      <c r="H65" s="91"/>
      <c r="I65" s="42">
        <f t="shared" si="4"/>
        <v>0</v>
      </c>
    </row>
    <row r="66" spans="1:9" ht="37.5" customHeight="1">
      <c r="A66" s="66"/>
      <c r="B66" s="66"/>
      <c r="C66" s="62" t="s">
        <v>12</v>
      </c>
      <c r="D66" s="78" t="s">
        <v>85</v>
      </c>
      <c r="E66" s="44" t="s">
        <v>319</v>
      </c>
      <c r="F66" s="78" t="s">
        <v>36</v>
      </c>
      <c r="G66" s="89">
        <v>0</v>
      </c>
      <c r="H66" s="91"/>
      <c r="I66" s="42">
        <f t="shared" si="4"/>
        <v>0</v>
      </c>
    </row>
    <row r="67" spans="1:9" ht="34.5" customHeight="1">
      <c r="A67" s="66"/>
      <c r="B67" s="66"/>
      <c r="C67" s="62" t="s">
        <v>13</v>
      </c>
      <c r="D67" s="78" t="s">
        <v>86</v>
      </c>
      <c r="E67" s="44" t="s">
        <v>320</v>
      </c>
      <c r="F67" s="78" t="s">
        <v>36</v>
      </c>
      <c r="G67" s="89">
        <v>0</v>
      </c>
      <c r="H67" s="91"/>
      <c r="I67" s="42">
        <f t="shared" si="4"/>
        <v>0</v>
      </c>
    </row>
    <row r="68" spans="1:9" ht="46.5" customHeight="1">
      <c r="A68" s="66"/>
      <c r="B68" s="66"/>
      <c r="C68" s="62" t="s">
        <v>14</v>
      </c>
      <c r="D68" s="78" t="s">
        <v>330</v>
      </c>
      <c r="E68" s="45" t="s">
        <v>314</v>
      </c>
      <c r="F68" s="78" t="s">
        <v>36</v>
      </c>
      <c r="G68" s="89">
        <v>1</v>
      </c>
      <c r="H68" s="91"/>
      <c r="I68" s="42">
        <f t="shared" si="4"/>
        <v>0</v>
      </c>
    </row>
    <row r="69" spans="1:9" ht="35.25" customHeight="1">
      <c r="A69" s="66"/>
      <c r="B69" s="66"/>
      <c r="C69" s="62" t="s">
        <v>15</v>
      </c>
      <c r="D69" s="78" t="s">
        <v>88</v>
      </c>
      <c r="E69" s="58" t="s">
        <v>89</v>
      </c>
      <c r="F69" s="78" t="s">
        <v>36</v>
      </c>
      <c r="G69" s="89">
        <v>1</v>
      </c>
      <c r="H69" s="91"/>
      <c r="I69" s="42">
        <f t="shared" si="4"/>
        <v>0</v>
      </c>
    </row>
    <row r="70" spans="1:9" ht="39.75" customHeight="1">
      <c r="A70" s="66"/>
      <c r="B70" s="66"/>
      <c r="C70" s="62" t="s">
        <v>90</v>
      </c>
      <c r="D70" s="78" t="s">
        <v>91</v>
      </c>
      <c r="E70" s="44" t="s">
        <v>321</v>
      </c>
      <c r="F70" s="78" t="s">
        <v>36</v>
      </c>
      <c r="G70" s="89">
        <v>0</v>
      </c>
      <c r="H70" s="91"/>
      <c r="I70" s="42">
        <f t="shared" si="4"/>
        <v>0</v>
      </c>
    </row>
    <row r="71" spans="1:9">
      <c r="A71" s="66"/>
      <c r="B71" s="66"/>
      <c r="C71" s="62" t="s">
        <v>92</v>
      </c>
      <c r="D71" s="78" t="s">
        <v>93</v>
      </c>
      <c r="E71" s="45" t="s">
        <v>332</v>
      </c>
      <c r="F71" s="78" t="s">
        <v>36</v>
      </c>
      <c r="G71" s="89">
        <v>1</v>
      </c>
      <c r="H71" s="91"/>
      <c r="I71" s="42">
        <f t="shared" si="4"/>
        <v>0</v>
      </c>
    </row>
    <row r="72" spans="1:9" ht="55.5" customHeight="1">
      <c r="A72" s="66"/>
      <c r="B72" s="66"/>
      <c r="C72" s="62" t="s">
        <v>94</v>
      </c>
      <c r="D72" s="78" t="s">
        <v>331</v>
      </c>
      <c r="E72" s="58" t="s">
        <v>325</v>
      </c>
      <c r="F72" s="78" t="s">
        <v>36</v>
      </c>
      <c r="G72" s="89">
        <v>0</v>
      </c>
      <c r="H72" s="91"/>
      <c r="I72" s="42">
        <f t="shared" si="4"/>
        <v>0</v>
      </c>
    </row>
    <row r="73" spans="1:9" ht="39.75" customHeight="1">
      <c r="A73" s="66"/>
      <c r="B73" s="66"/>
      <c r="C73" s="62" t="s">
        <v>95</v>
      </c>
      <c r="D73" s="78" t="s">
        <v>96</v>
      </c>
      <c r="E73" s="58" t="s">
        <v>97</v>
      </c>
      <c r="F73" s="78" t="s">
        <v>36</v>
      </c>
      <c r="G73" s="89">
        <v>1</v>
      </c>
      <c r="H73" s="91"/>
      <c r="I73" s="42">
        <f t="shared" si="4"/>
        <v>0</v>
      </c>
    </row>
    <row r="74" spans="1:9" ht="31.5" customHeight="1">
      <c r="A74" s="66"/>
      <c r="B74" s="66"/>
      <c r="C74" s="62" t="s">
        <v>112</v>
      </c>
      <c r="D74" s="78" t="s">
        <v>99</v>
      </c>
      <c r="E74" s="75" t="s">
        <v>100</v>
      </c>
      <c r="F74" s="76" t="s">
        <v>78</v>
      </c>
      <c r="G74" s="89">
        <v>1</v>
      </c>
      <c r="H74" s="91"/>
      <c r="I74" s="42">
        <f t="shared" si="4"/>
        <v>0</v>
      </c>
    </row>
    <row r="75" spans="1:9">
      <c r="A75" s="66"/>
      <c r="B75" s="66"/>
      <c r="C75" s="62" t="s">
        <v>98</v>
      </c>
      <c r="D75" s="78" t="s">
        <v>102</v>
      </c>
      <c r="E75" s="75" t="s">
        <v>103</v>
      </c>
      <c r="F75" s="76" t="s">
        <v>78</v>
      </c>
      <c r="G75" s="89">
        <v>1</v>
      </c>
      <c r="H75" s="91"/>
      <c r="I75" s="42">
        <f t="shared" si="4"/>
        <v>0</v>
      </c>
    </row>
    <row r="76" spans="1:9" ht="30" customHeight="1">
      <c r="A76" s="66"/>
      <c r="B76" s="66"/>
      <c r="C76" s="62" t="s">
        <v>101</v>
      </c>
      <c r="D76" s="78" t="s">
        <v>105</v>
      </c>
      <c r="E76" s="75" t="s">
        <v>322</v>
      </c>
      <c r="F76" s="76" t="s">
        <v>78</v>
      </c>
      <c r="G76" s="89">
        <v>1</v>
      </c>
      <c r="H76" s="91"/>
      <c r="I76" s="42">
        <f t="shared" si="4"/>
        <v>0</v>
      </c>
    </row>
    <row r="77" spans="1:9">
      <c r="A77" s="41"/>
      <c r="B77" s="41"/>
      <c r="C77" s="62" t="s">
        <v>113</v>
      </c>
      <c r="D77" s="40" t="s">
        <v>106</v>
      </c>
      <c r="E77" s="75" t="s">
        <v>107</v>
      </c>
      <c r="F77" s="78" t="s">
        <v>36</v>
      </c>
      <c r="G77" s="89">
        <v>1</v>
      </c>
      <c r="H77" s="91"/>
      <c r="I77" s="42">
        <f t="shared" si="4"/>
        <v>0</v>
      </c>
    </row>
    <row r="78" spans="1:9">
      <c r="A78" s="41"/>
      <c r="B78" s="41"/>
      <c r="C78" s="62" t="s">
        <v>114</v>
      </c>
      <c r="D78" s="40" t="s">
        <v>108</v>
      </c>
      <c r="E78" s="75" t="s">
        <v>109</v>
      </c>
      <c r="F78" s="78" t="s">
        <v>36</v>
      </c>
      <c r="G78" s="89">
        <v>0</v>
      </c>
      <c r="H78" s="91"/>
      <c r="I78" s="42">
        <f t="shared" si="4"/>
        <v>0</v>
      </c>
    </row>
    <row r="79" spans="1:9" ht="37.5" customHeight="1">
      <c r="A79" s="41"/>
      <c r="B79" s="41"/>
      <c r="C79" s="62" t="s">
        <v>104</v>
      </c>
      <c r="D79" s="40" t="s">
        <v>110</v>
      </c>
      <c r="E79" s="77" t="s">
        <v>323</v>
      </c>
      <c r="F79" s="78" t="s">
        <v>111</v>
      </c>
      <c r="G79" s="89">
        <v>1</v>
      </c>
      <c r="H79" s="91"/>
      <c r="I79" s="42">
        <f t="shared" si="4"/>
        <v>0</v>
      </c>
    </row>
    <row r="80" spans="1:9" ht="30">
      <c r="A80" s="46" t="s">
        <v>123</v>
      </c>
      <c r="B80" s="46"/>
      <c r="C80" s="47"/>
      <c r="D80" s="47"/>
      <c r="E80" s="50"/>
      <c r="F80" s="46"/>
      <c r="G80" s="52"/>
      <c r="H80" s="93"/>
      <c r="I80" s="53">
        <f>SUM(I63:I79)</f>
        <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opLeftCell="A73" workbookViewId="0">
      <selection activeCell="C20" sqref="C20"/>
    </sheetView>
  </sheetViews>
  <sheetFormatPr defaultColWidth="8.81640625" defaultRowHeight="14.5"/>
  <cols>
    <col min="1" max="1" width="8.81640625" style="108"/>
    <col min="2" max="2" width="24.1796875" style="108" customWidth="1"/>
    <col min="3" max="3" width="17.26953125" style="108" customWidth="1"/>
    <col min="4" max="4" width="26" style="108" hidden="1" customWidth="1"/>
    <col min="5" max="5" width="21.81640625" style="108" hidden="1" customWidth="1"/>
    <col min="6" max="6" width="40.7265625" style="108" customWidth="1"/>
    <col min="7" max="7" width="37.1796875" style="108" customWidth="1"/>
    <col min="8" max="8" width="43.453125" style="108" customWidth="1"/>
    <col min="9" max="16384" width="8.81640625" style="108"/>
  </cols>
  <sheetData>
    <row r="1" spans="1:8" ht="27.75" customHeight="1">
      <c r="A1" s="221" t="s">
        <v>130</v>
      </c>
      <c r="B1" s="222"/>
      <c r="C1" s="222"/>
      <c r="D1" s="222"/>
      <c r="E1" s="222"/>
      <c r="F1" s="222"/>
      <c r="G1" s="222"/>
      <c r="H1" s="223"/>
    </row>
    <row r="2" spans="1:8">
      <c r="A2" s="109" t="s">
        <v>131</v>
      </c>
      <c r="B2" s="110" t="s">
        <v>132</v>
      </c>
      <c r="C2" s="111" t="s">
        <v>133</v>
      </c>
      <c r="D2" s="110" t="s">
        <v>134</v>
      </c>
      <c r="E2" s="110" t="s">
        <v>135</v>
      </c>
      <c r="F2" s="110" t="s">
        <v>136</v>
      </c>
      <c r="G2" s="110" t="s">
        <v>137</v>
      </c>
      <c r="H2" s="112" t="s">
        <v>138</v>
      </c>
    </row>
    <row r="3" spans="1:8" ht="15" thickBot="1">
      <c r="A3" s="113"/>
      <c r="H3" s="114"/>
    </row>
    <row r="4" spans="1:8" ht="15" thickBot="1">
      <c r="A4" s="115" t="s">
        <v>7</v>
      </c>
      <c r="B4" s="224" t="s">
        <v>139</v>
      </c>
      <c r="C4" s="224"/>
      <c r="D4" s="224"/>
      <c r="E4" s="224"/>
      <c r="F4" s="224"/>
      <c r="G4" s="224"/>
      <c r="H4" s="225"/>
    </row>
    <row r="5" spans="1:8">
      <c r="A5" s="113"/>
      <c r="H5" s="114"/>
    </row>
    <row r="6" spans="1:8" s="122" customFormat="1" ht="76.5" customHeight="1">
      <c r="A6" s="116">
        <v>1</v>
      </c>
      <c r="B6" s="117" t="s">
        <v>296</v>
      </c>
      <c r="C6" s="118" t="s">
        <v>140</v>
      </c>
      <c r="D6" s="117" t="s">
        <v>141</v>
      </c>
      <c r="E6" s="118" t="s">
        <v>142</v>
      </c>
      <c r="F6" s="119" t="s">
        <v>349</v>
      </c>
      <c r="G6" s="120" t="s">
        <v>143</v>
      </c>
      <c r="H6" s="121" t="s">
        <v>298</v>
      </c>
    </row>
    <row r="7" spans="1:8" ht="73.900000000000006" customHeight="1">
      <c r="A7" s="116">
        <v>2</v>
      </c>
      <c r="B7" s="123" t="s">
        <v>297</v>
      </c>
      <c r="C7" s="118" t="s">
        <v>144</v>
      </c>
      <c r="D7" s="124" t="s">
        <v>145</v>
      </c>
      <c r="E7" s="125" t="s">
        <v>142</v>
      </c>
      <c r="F7" s="119" t="s">
        <v>350</v>
      </c>
      <c r="G7" s="120"/>
      <c r="H7" s="121" t="s">
        <v>298</v>
      </c>
    </row>
    <row r="8" spans="1:8" ht="48.65" customHeight="1">
      <c r="A8" s="116" t="s">
        <v>299</v>
      </c>
      <c r="B8" s="123" t="s">
        <v>297</v>
      </c>
      <c r="C8" s="118" t="s">
        <v>300</v>
      </c>
      <c r="D8" s="124"/>
      <c r="E8" s="125"/>
      <c r="F8" s="119" t="s">
        <v>351</v>
      </c>
      <c r="G8" s="119" t="s">
        <v>352</v>
      </c>
      <c r="H8" s="121"/>
    </row>
    <row r="9" spans="1:8" ht="43.5">
      <c r="A9" s="126">
        <v>3</v>
      </c>
      <c r="B9" s="117" t="s">
        <v>139</v>
      </c>
      <c r="C9" s="118" t="s">
        <v>146</v>
      </c>
      <c r="D9" s="124" t="s">
        <v>147</v>
      </c>
      <c r="E9" s="127" t="s">
        <v>148</v>
      </c>
      <c r="F9" s="128" t="s">
        <v>326</v>
      </c>
      <c r="G9" s="129" t="s">
        <v>149</v>
      </c>
      <c r="H9" s="121" t="s">
        <v>298</v>
      </c>
    </row>
    <row r="10" spans="1:8" ht="29">
      <c r="A10" s="126">
        <v>4</v>
      </c>
      <c r="B10" s="117" t="s">
        <v>139</v>
      </c>
      <c r="C10" s="118" t="s">
        <v>150</v>
      </c>
      <c r="D10" s="124" t="s">
        <v>141</v>
      </c>
      <c r="E10" s="125" t="s">
        <v>151</v>
      </c>
      <c r="F10" s="129" t="s">
        <v>152</v>
      </c>
      <c r="G10" s="129" t="s">
        <v>153</v>
      </c>
      <c r="H10" s="121" t="s">
        <v>298</v>
      </c>
    </row>
    <row r="11" spans="1:8" ht="29.5" customHeight="1">
      <c r="A11" s="126">
        <v>5</v>
      </c>
      <c r="B11" s="117" t="s">
        <v>139</v>
      </c>
      <c r="C11" s="118" t="s">
        <v>154</v>
      </c>
      <c r="D11" s="124" t="s">
        <v>141</v>
      </c>
      <c r="E11" s="125" t="s">
        <v>151</v>
      </c>
      <c r="F11" s="129" t="s">
        <v>155</v>
      </c>
      <c r="G11" s="129" t="s">
        <v>156</v>
      </c>
      <c r="H11" s="121" t="s">
        <v>298</v>
      </c>
    </row>
    <row r="12" spans="1:8" ht="15" thickBot="1">
      <c r="A12" s="130"/>
      <c r="C12" s="131"/>
      <c r="E12" s="131"/>
      <c r="F12" s="131"/>
      <c r="G12" s="131"/>
      <c r="H12" s="132"/>
    </row>
    <row r="13" spans="1:8" ht="15" thickBot="1">
      <c r="A13" s="115" t="s">
        <v>31</v>
      </c>
      <c r="B13" s="224" t="s">
        <v>157</v>
      </c>
      <c r="C13" s="224"/>
      <c r="D13" s="224"/>
      <c r="E13" s="224"/>
      <c r="F13" s="224"/>
      <c r="G13" s="224"/>
      <c r="H13" s="225"/>
    </row>
    <row r="14" spans="1:8" ht="45.65" customHeight="1">
      <c r="A14" s="116">
        <v>1</v>
      </c>
      <c r="B14" s="117" t="s">
        <v>158</v>
      </c>
      <c r="C14" s="118" t="s">
        <v>159</v>
      </c>
      <c r="D14" s="133" t="s">
        <v>160</v>
      </c>
      <c r="E14" s="125" t="s">
        <v>161</v>
      </c>
      <c r="F14" s="120" t="s">
        <v>162</v>
      </c>
      <c r="G14" s="119" t="s">
        <v>290</v>
      </c>
      <c r="H14" s="121" t="s">
        <v>163</v>
      </c>
    </row>
    <row r="15" spans="1:8" ht="38.5" customHeight="1">
      <c r="A15" s="126">
        <v>2</v>
      </c>
      <c r="B15" s="117" t="s">
        <v>158</v>
      </c>
      <c r="C15" s="118" t="s">
        <v>164</v>
      </c>
      <c r="D15" s="133" t="s">
        <v>160</v>
      </c>
      <c r="E15" s="125" t="s">
        <v>161</v>
      </c>
      <c r="F15" s="120" t="s">
        <v>165</v>
      </c>
      <c r="G15" s="119" t="s">
        <v>291</v>
      </c>
      <c r="H15" s="121" t="s">
        <v>166</v>
      </c>
    </row>
    <row r="16" spans="1:8" ht="63" customHeight="1">
      <c r="A16" s="116">
        <v>3</v>
      </c>
      <c r="B16" s="117" t="s">
        <v>309</v>
      </c>
      <c r="C16" s="118" t="s">
        <v>167</v>
      </c>
      <c r="D16" s="133"/>
      <c r="E16" s="125"/>
      <c r="F16" s="123" t="s">
        <v>313</v>
      </c>
      <c r="G16" s="129"/>
      <c r="H16" s="134"/>
    </row>
    <row r="17" spans="1:8" ht="43.5">
      <c r="A17" s="126">
        <v>4</v>
      </c>
      <c r="B17" s="117" t="s">
        <v>310</v>
      </c>
      <c r="C17" s="118" t="s">
        <v>168</v>
      </c>
      <c r="D17" s="133"/>
      <c r="E17" s="125"/>
      <c r="F17" s="133" t="s">
        <v>312</v>
      </c>
      <c r="G17" s="129"/>
      <c r="H17" s="134"/>
    </row>
    <row r="18" spans="1:8" ht="15" thickBot="1">
      <c r="A18" s="130"/>
      <c r="C18" s="131"/>
      <c r="E18" s="131"/>
      <c r="F18" s="131"/>
      <c r="G18" s="131"/>
      <c r="H18" s="132"/>
    </row>
    <row r="19" spans="1:8" ht="15" thickBot="1">
      <c r="A19" s="115" t="s">
        <v>34</v>
      </c>
      <c r="B19" s="224" t="s">
        <v>169</v>
      </c>
      <c r="C19" s="224"/>
      <c r="D19" s="224"/>
      <c r="E19" s="224"/>
      <c r="F19" s="224"/>
      <c r="G19" s="224"/>
      <c r="H19" s="225"/>
    </row>
    <row r="20" spans="1:8" ht="29">
      <c r="A20" s="135">
        <v>1</v>
      </c>
      <c r="B20" s="136" t="s">
        <v>170</v>
      </c>
      <c r="C20" s="137"/>
      <c r="D20" s="136" t="s">
        <v>141</v>
      </c>
      <c r="E20" s="137" t="s">
        <v>151</v>
      </c>
      <c r="F20" s="138" t="s">
        <v>171</v>
      </c>
      <c r="G20" s="129" t="s">
        <v>172</v>
      </c>
      <c r="H20" s="139" t="s">
        <v>173</v>
      </c>
    </row>
    <row r="21" spans="1:8" ht="29">
      <c r="A21" s="126">
        <v>2</v>
      </c>
      <c r="B21" s="124" t="s">
        <v>170</v>
      </c>
      <c r="C21" s="125" t="s">
        <v>154</v>
      </c>
      <c r="D21" s="124" t="s">
        <v>141</v>
      </c>
      <c r="E21" s="125" t="s">
        <v>151</v>
      </c>
      <c r="F21" s="129" t="s">
        <v>155</v>
      </c>
      <c r="G21" s="129" t="s">
        <v>156</v>
      </c>
      <c r="H21" s="134" t="s">
        <v>174</v>
      </c>
    </row>
    <row r="22" spans="1:8" ht="29">
      <c r="A22" s="126">
        <v>3</v>
      </c>
      <c r="B22" s="124" t="s">
        <v>170</v>
      </c>
      <c r="C22" s="125"/>
      <c r="D22" s="124" t="s">
        <v>141</v>
      </c>
      <c r="E22" s="125" t="s">
        <v>151</v>
      </c>
      <c r="F22" s="129" t="s">
        <v>175</v>
      </c>
      <c r="G22" s="138" t="s">
        <v>176</v>
      </c>
      <c r="H22" s="134" t="s">
        <v>173</v>
      </c>
    </row>
    <row r="23" spans="1:8" ht="29">
      <c r="A23" s="126">
        <v>4</v>
      </c>
      <c r="B23" s="124" t="s">
        <v>170</v>
      </c>
      <c r="C23" s="125" t="s">
        <v>150</v>
      </c>
      <c r="D23" s="124" t="s">
        <v>141</v>
      </c>
      <c r="E23" s="125" t="s">
        <v>151</v>
      </c>
      <c r="F23" s="129" t="s">
        <v>177</v>
      </c>
      <c r="G23" s="129" t="s">
        <v>153</v>
      </c>
      <c r="H23" s="134" t="s">
        <v>174</v>
      </c>
    </row>
    <row r="24" spans="1:8" ht="15" thickBot="1">
      <c r="A24" s="130"/>
      <c r="C24" s="140"/>
      <c r="E24" s="131"/>
      <c r="F24" s="131"/>
      <c r="G24" s="131"/>
      <c r="H24" s="114"/>
    </row>
    <row r="25" spans="1:8" ht="15" thickBot="1">
      <c r="A25" s="115" t="s">
        <v>32</v>
      </c>
      <c r="B25" s="224" t="s">
        <v>178</v>
      </c>
      <c r="C25" s="224"/>
      <c r="D25" s="224"/>
      <c r="E25" s="224"/>
      <c r="F25" s="224"/>
      <c r="G25" s="224"/>
      <c r="H25" s="225"/>
    </row>
    <row r="26" spans="1:8" ht="81" customHeight="1">
      <c r="A26" s="141">
        <v>1</v>
      </c>
      <c r="B26" s="142" t="s">
        <v>179</v>
      </c>
      <c r="C26" s="143"/>
      <c r="D26" s="136" t="s">
        <v>180</v>
      </c>
      <c r="E26" s="137" t="s">
        <v>181</v>
      </c>
      <c r="F26" s="144" t="s">
        <v>353</v>
      </c>
      <c r="G26" s="120" t="s">
        <v>311</v>
      </c>
      <c r="H26" s="145" t="s">
        <v>182</v>
      </c>
    </row>
    <row r="27" spans="1:8" ht="37.15" customHeight="1">
      <c r="A27" s="116">
        <v>2</v>
      </c>
      <c r="B27" s="146" t="s">
        <v>183</v>
      </c>
      <c r="C27" s="147"/>
      <c r="D27" s="148" t="s">
        <v>180</v>
      </c>
      <c r="E27" s="147" t="s">
        <v>181</v>
      </c>
      <c r="F27" s="149" t="s">
        <v>333</v>
      </c>
      <c r="G27" s="120" t="s">
        <v>311</v>
      </c>
      <c r="H27" s="121" t="s">
        <v>182</v>
      </c>
    </row>
    <row r="28" spans="1:8">
      <c r="A28" s="126">
        <v>3</v>
      </c>
      <c r="B28" s="124" t="s">
        <v>184</v>
      </c>
      <c r="C28" s="124"/>
      <c r="D28" s="124" t="s">
        <v>185</v>
      </c>
      <c r="E28" s="125"/>
      <c r="F28" s="150" t="s">
        <v>308</v>
      </c>
      <c r="G28" s="125"/>
      <c r="H28" s="134" t="s">
        <v>182</v>
      </c>
    </row>
    <row r="29" spans="1:8">
      <c r="A29" s="151"/>
      <c r="B29" s="152"/>
      <c r="C29" s="152"/>
      <c r="D29" s="152"/>
      <c r="E29" s="153"/>
      <c r="F29" s="152"/>
      <c r="G29" s="152"/>
      <c r="H29" s="154"/>
    </row>
    <row r="30" spans="1:8">
      <c r="A30" s="155" t="s">
        <v>37</v>
      </c>
      <c r="B30" s="156" t="s">
        <v>186</v>
      </c>
      <c r="C30" s="156"/>
      <c r="D30" s="156"/>
      <c r="E30" s="156"/>
      <c r="F30" s="156"/>
      <c r="G30" s="156"/>
      <c r="H30" s="157"/>
    </row>
    <row r="31" spans="1:8">
      <c r="A31" s="126"/>
      <c r="B31" s="124"/>
      <c r="C31" s="124"/>
      <c r="D31" s="124"/>
      <c r="E31" s="125"/>
      <c r="F31" s="124"/>
      <c r="G31" s="124"/>
      <c r="H31" s="158"/>
    </row>
    <row r="32" spans="1:8">
      <c r="A32" s="126">
        <v>1</v>
      </c>
      <c r="B32" s="124" t="s">
        <v>187</v>
      </c>
      <c r="C32" s="124"/>
      <c r="D32" s="124"/>
      <c r="E32" s="125"/>
      <c r="F32" s="124" t="s">
        <v>188</v>
      </c>
      <c r="G32" s="124" t="s">
        <v>189</v>
      </c>
      <c r="H32" s="159" t="s">
        <v>190</v>
      </c>
    </row>
    <row r="33" spans="1:8">
      <c r="A33" s="126"/>
      <c r="B33" s="124"/>
      <c r="C33" s="124"/>
      <c r="D33" s="124"/>
      <c r="E33" s="125"/>
      <c r="G33" s="124"/>
      <c r="H33" s="158"/>
    </row>
    <row r="34" spans="1:8" ht="84.65" customHeight="1">
      <c r="A34" s="126"/>
      <c r="B34" s="124"/>
      <c r="C34" s="124"/>
      <c r="D34" s="124"/>
      <c r="E34" s="125"/>
      <c r="F34" s="160"/>
      <c r="G34" s="124"/>
      <c r="H34" s="158"/>
    </row>
    <row r="35" spans="1:8" ht="15" thickBot="1">
      <c r="A35" s="130"/>
      <c r="H35" s="114"/>
    </row>
    <row r="36" spans="1:8" ht="15" thickBot="1">
      <c r="A36" s="115" t="s">
        <v>117</v>
      </c>
      <c r="B36" s="224" t="s">
        <v>191</v>
      </c>
      <c r="C36" s="224"/>
      <c r="D36" s="224"/>
      <c r="E36" s="224"/>
      <c r="F36" s="224"/>
      <c r="G36" s="224"/>
      <c r="H36" s="225"/>
    </row>
    <row r="37" spans="1:8">
      <c r="A37" s="130"/>
      <c r="H37" s="114"/>
    </row>
    <row r="38" spans="1:8" ht="82.5" customHeight="1">
      <c r="A38" s="126">
        <v>1</v>
      </c>
      <c r="B38" s="120" t="s">
        <v>192</v>
      </c>
      <c r="C38" s="118" t="s">
        <v>193</v>
      </c>
      <c r="D38" s="124" t="s">
        <v>192</v>
      </c>
      <c r="E38" s="124"/>
      <c r="F38" s="119" t="s">
        <v>334</v>
      </c>
      <c r="G38" s="118"/>
      <c r="H38" s="159" t="s">
        <v>194</v>
      </c>
    </row>
    <row r="39" spans="1:8" ht="74.25" customHeight="1">
      <c r="A39" s="126">
        <v>2</v>
      </c>
      <c r="B39" s="120" t="s">
        <v>192</v>
      </c>
      <c r="C39" s="118" t="s">
        <v>195</v>
      </c>
      <c r="D39" s="124" t="s">
        <v>192</v>
      </c>
      <c r="E39" s="124"/>
      <c r="F39" s="119" t="s">
        <v>335</v>
      </c>
      <c r="G39" s="118"/>
      <c r="H39" s="159" t="s">
        <v>194</v>
      </c>
    </row>
    <row r="40" spans="1:8" ht="40.15" customHeight="1">
      <c r="A40" s="161">
        <v>3</v>
      </c>
      <c r="B40" s="162" t="s">
        <v>192</v>
      </c>
      <c r="C40" s="161" t="s">
        <v>336</v>
      </c>
      <c r="D40" s="163"/>
      <c r="E40" s="163"/>
      <c r="F40" s="164" t="s">
        <v>337</v>
      </c>
      <c r="G40" s="161"/>
      <c r="H40" s="165"/>
    </row>
    <row r="41" spans="1:8" ht="15" thickBot="1">
      <c r="A41" s="130"/>
      <c r="F41" s="166"/>
      <c r="G41" s="166"/>
      <c r="H41" s="114"/>
    </row>
    <row r="42" spans="1:8" ht="15" thickBot="1">
      <c r="A42" s="115" t="s">
        <v>118</v>
      </c>
      <c r="B42" s="226" t="s">
        <v>301</v>
      </c>
      <c r="C42" s="226"/>
      <c r="D42" s="226"/>
      <c r="E42" s="226"/>
      <c r="F42" s="226"/>
      <c r="G42" s="226"/>
      <c r="H42" s="227"/>
    </row>
    <row r="43" spans="1:8">
      <c r="A43" s="167"/>
      <c r="B43" s="168"/>
      <c r="C43" s="168"/>
      <c r="D43" s="168"/>
      <c r="E43" s="168"/>
      <c r="F43" s="168"/>
      <c r="G43" s="168"/>
      <c r="H43" s="169"/>
    </row>
    <row r="44" spans="1:8" ht="29">
      <c r="A44" s="170">
        <v>1</v>
      </c>
      <c r="B44" s="119" t="s">
        <v>303</v>
      </c>
      <c r="C44" s="171"/>
      <c r="D44" s="171"/>
      <c r="E44" s="171"/>
      <c r="F44" s="119" t="s">
        <v>305</v>
      </c>
      <c r="G44" s="119"/>
      <c r="H44" s="172"/>
    </row>
    <row r="45" spans="1:8" ht="25.9" customHeight="1">
      <c r="A45" s="173"/>
      <c r="B45" s="171"/>
      <c r="C45" s="171"/>
      <c r="D45" s="171"/>
      <c r="E45" s="171"/>
      <c r="F45" s="119" t="s">
        <v>304</v>
      </c>
      <c r="G45" s="171"/>
      <c r="H45" s="172"/>
    </row>
    <row r="46" spans="1:8" ht="25.9" customHeight="1">
      <c r="A46" s="173"/>
      <c r="B46" s="171"/>
      <c r="C46" s="171"/>
      <c r="D46" s="171"/>
      <c r="E46" s="171"/>
      <c r="F46" s="119" t="s">
        <v>307</v>
      </c>
      <c r="G46" s="171"/>
      <c r="H46" s="172"/>
    </row>
    <row r="47" spans="1:8" ht="43.9" customHeight="1" thickBot="1">
      <c r="A47" s="174"/>
      <c r="B47" s="175"/>
      <c r="C47" s="175"/>
      <c r="D47" s="175"/>
      <c r="E47" s="175"/>
      <c r="F47" s="175"/>
      <c r="G47" s="175"/>
      <c r="H47" s="176"/>
    </row>
    <row r="48" spans="1:8" ht="15" thickBot="1">
      <c r="A48" s="115" t="s">
        <v>119</v>
      </c>
      <c r="B48" s="226" t="s">
        <v>196</v>
      </c>
      <c r="C48" s="226"/>
      <c r="D48" s="226"/>
      <c r="E48" s="226"/>
      <c r="F48" s="226"/>
      <c r="G48" s="226"/>
      <c r="H48" s="227"/>
    </row>
    <row r="49" spans="1:8">
      <c r="A49" s="113"/>
      <c r="H49" s="114"/>
    </row>
    <row r="50" spans="1:8" s="122" customFormat="1" ht="44.25" customHeight="1">
      <c r="A50" s="177"/>
      <c r="B50" s="117" t="s">
        <v>197</v>
      </c>
      <c r="C50" s="118" t="s">
        <v>198</v>
      </c>
      <c r="D50" s="117" t="s">
        <v>199</v>
      </c>
      <c r="E50" s="117"/>
      <c r="F50" s="144" t="s">
        <v>338</v>
      </c>
      <c r="G50" s="117"/>
      <c r="H50" s="159" t="s">
        <v>200</v>
      </c>
    </row>
    <row r="51" spans="1:8" s="122" customFormat="1" ht="44.25" customHeight="1">
      <c r="A51" s="178"/>
      <c r="B51" s="165" t="s">
        <v>197</v>
      </c>
      <c r="C51" s="161" t="s">
        <v>201</v>
      </c>
      <c r="D51" s="165"/>
      <c r="E51" s="165"/>
      <c r="F51" s="164" t="s">
        <v>339</v>
      </c>
      <c r="G51" s="165"/>
      <c r="H51" s="179"/>
    </row>
    <row r="52" spans="1:8" s="122" customFormat="1" ht="60.75" customHeight="1">
      <c r="A52" s="178"/>
      <c r="B52" s="165" t="s">
        <v>197</v>
      </c>
      <c r="C52" s="161" t="s">
        <v>340</v>
      </c>
      <c r="D52" s="165"/>
      <c r="E52" s="165"/>
      <c r="F52" s="164" t="s">
        <v>341</v>
      </c>
      <c r="G52" s="165"/>
      <c r="H52" s="179"/>
    </row>
    <row r="53" spans="1:8" ht="62.25" customHeight="1">
      <c r="A53" s="180"/>
      <c r="B53" s="181" t="s">
        <v>202</v>
      </c>
      <c r="C53" s="182" t="s">
        <v>201</v>
      </c>
      <c r="D53" s="183" t="s">
        <v>199</v>
      </c>
      <c r="E53" s="183"/>
      <c r="F53" s="184" t="s">
        <v>302</v>
      </c>
      <c r="G53" s="185"/>
      <c r="H53" s="186" t="s">
        <v>200</v>
      </c>
    </row>
    <row r="54" spans="1:8" ht="62.25" customHeight="1">
      <c r="A54" s="187"/>
      <c r="B54" s="188" t="s">
        <v>342</v>
      </c>
      <c r="C54" s="189"/>
      <c r="D54" s="190"/>
      <c r="E54" s="190"/>
      <c r="F54" s="191" t="s">
        <v>343</v>
      </c>
      <c r="G54" s="192"/>
      <c r="H54" s="193"/>
    </row>
    <row r="55" spans="1:8" ht="39" customHeight="1">
      <c r="A55" s="194"/>
      <c r="B55" s="117" t="s">
        <v>306</v>
      </c>
      <c r="C55" s="118"/>
      <c r="D55" s="124" t="s">
        <v>199</v>
      </c>
      <c r="E55" s="124"/>
      <c r="F55" s="123" t="s">
        <v>293</v>
      </c>
      <c r="G55" s="119"/>
      <c r="H55" s="158"/>
    </row>
    <row r="56" spans="1:8" ht="24" customHeight="1">
      <c r="A56" s="194"/>
      <c r="B56" s="117"/>
      <c r="C56" s="118"/>
      <c r="D56" s="124"/>
      <c r="E56" s="124"/>
      <c r="F56" s="123" t="s">
        <v>292</v>
      </c>
      <c r="G56" s="119"/>
      <c r="H56" s="158"/>
    </row>
    <row r="57" spans="1:8" ht="24" customHeight="1">
      <c r="A57" s="194"/>
      <c r="B57" s="117"/>
      <c r="C57" s="118"/>
      <c r="D57" s="124"/>
      <c r="E57" s="124"/>
      <c r="F57" s="165" t="s">
        <v>344</v>
      </c>
      <c r="G57" s="119"/>
      <c r="H57" s="158"/>
    </row>
    <row r="58" spans="1:8" ht="15" thickBot="1">
      <c r="A58" s="113"/>
      <c r="C58" s="131"/>
      <c r="H58" s="114"/>
    </row>
    <row r="59" spans="1:8" ht="15" thickBot="1">
      <c r="A59" s="195" t="s">
        <v>203</v>
      </c>
      <c r="B59" s="196" t="s">
        <v>204</v>
      </c>
      <c r="C59" s="196" t="s">
        <v>205</v>
      </c>
      <c r="D59" s="196" t="s">
        <v>206</v>
      </c>
      <c r="E59" s="196" t="s">
        <v>207</v>
      </c>
      <c r="F59" s="197" t="s">
        <v>208</v>
      </c>
      <c r="G59" s="198" t="s">
        <v>207</v>
      </c>
      <c r="H59" s="199" t="s">
        <v>209</v>
      </c>
    </row>
    <row r="60" spans="1:8" ht="44" thickBot="1">
      <c r="A60" s="200">
        <v>1</v>
      </c>
      <c r="B60" s="201" t="s">
        <v>210</v>
      </c>
      <c r="C60" s="202" t="s">
        <v>18</v>
      </c>
      <c r="D60" s="202">
        <v>2</v>
      </c>
      <c r="E60" s="203" t="s">
        <v>211</v>
      </c>
      <c r="F60" s="204" t="s">
        <v>212</v>
      </c>
      <c r="G60" s="205" t="s">
        <v>211</v>
      </c>
      <c r="H60" s="206">
        <v>2</v>
      </c>
    </row>
    <row r="61" spans="1:8" ht="29.5" thickBot="1">
      <c r="A61" s="200">
        <v>2</v>
      </c>
      <c r="B61" s="201" t="s">
        <v>213</v>
      </c>
      <c r="C61" s="202" t="s">
        <v>18</v>
      </c>
      <c r="D61" s="202">
        <v>2</v>
      </c>
      <c r="E61" s="203" t="s">
        <v>211</v>
      </c>
      <c r="F61" s="204" t="s">
        <v>214</v>
      </c>
      <c r="G61" s="205" t="s">
        <v>211</v>
      </c>
      <c r="H61" s="207">
        <v>2</v>
      </c>
    </row>
    <row r="62" spans="1:8" ht="15" thickBot="1">
      <c r="A62" s="200">
        <v>3</v>
      </c>
      <c r="B62" s="201" t="s">
        <v>215</v>
      </c>
      <c r="C62" s="202" t="s">
        <v>18</v>
      </c>
      <c r="D62" s="202">
        <v>2</v>
      </c>
      <c r="E62" s="202" t="s">
        <v>211</v>
      </c>
      <c r="F62" s="208" t="s">
        <v>216</v>
      </c>
      <c r="G62" s="205" t="s">
        <v>211</v>
      </c>
      <c r="H62" s="207">
        <v>2</v>
      </c>
    </row>
    <row r="63" spans="1:8" ht="29.5" thickBot="1">
      <c r="A63" s="200">
        <v>4</v>
      </c>
      <c r="B63" s="201" t="s">
        <v>217</v>
      </c>
      <c r="C63" s="202" t="s">
        <v>18</v>
      </c>
      <c r="D63" s="202">
        <v>5</v>
      </c>
      <c r="E63" s="203" t="s">
        <v>211</v>
      </c>
      <c r="F63" s="204" t="s">
        <v>218</v>
      </c>
      <c r="G63" s="205" t="s">
        <v>211</v>
      </c>
      <c r="H63" s="207">
        <v>5</v>
      </c>
    </row>
    <row r="64" spans="1:8" ht="15" thickBot="1">
      <c r="A64" s="200">
        <v>5</v>
      </c>
      <c r="B64" s="201" t="s">
        <v>219</v>
      </c>
      <c r="C64" s="202" t="s">
        <v>18</v>
      </c>
      <c r="D64" s="202" t="s">
        <v>220</v>
      </c>
      <c r="E64" s="202" t="s">
        <v>221</v>
      </c>
      <c r="F64" s="208" t="s">
        <v>222</v>
      </c>
      <c r="G64" s="160"/>
      <c r="H64" s="209" t="s">
        <v>220</v>
      </c>
    </row>
    <row r="65" spans="1:8" ht="44" thickBot="1">
      <c r="A65" s="200">
        <v>6</v>
      </c>
      <c r="B65" s="201" t="s">
        <v>223</v>
      </c>
      <c r="C65" s="202" t="s">
        <v>18</v>
      </c>
      <c r="D65" s="202">
        <v>1</v>
      </c>
      <c r="E65" s="202" t="s">
        <v>221</v>
      </c>
      <c r="F65" s="208" t="s">
        <v>224</v>
      </c>
      <c r="G65" s="205" t="s">
        <v>221</v>
      </c>
      <c r="H65" s="210">
        <v>1</v>
      </c>
    </row>
    <row r="66" spans="1:8" ht="29.5" thickBot="1">
      <c r="A66" s="200">
        <v>7</v>
      </c>
      <c r="B66" s="201" t="s">
        <v>225</v>
      </c>
      <c r="C66" s="202" t="s">
        <v>18</v>
      </c>
      <c r="D66" s="202" t="s">
        <v>220</v>
      </c>
      <c r="E66" s="203" t="s">
        <v>211</v>
      </c>
      <c r="F66" s="204" t="s">
        <v>226</v>
      </c>
      <c r="G66" s="205" t="s">
        <v>211</v>
      </c>
      <c r="H66" s="207" t="s">
        <v>220</v>
      </c>
    </row>
    <row r="67" spans="1:8" ht="44" thickBot="1">
      <c r="A67" s="200">
        <v>8</v>
      </c>
      <c r="B67" s="201" t="s">
        <v>227</v>
      </c>
      <c r="C67" s="202" t="s">
        <v>18</v>
      </c>
      <c r="D67" s="202">
        <v>1</v>
      </c>
      <c r="E67" s="203" t="s">
        <v>228</v>
      </c>
      <c r="F67" s="204" t="s">
        <v>229</v>
      </c>
      <c r="G67" s="205" t="s">
        <v>230</v>
      </c>
      <c r="H67" s="207">
        <v>1</v>
      </c>
    </row>
    <row r="68" spans="1:8" ht="15" thickBot="1">
      <c r="A68" s="200">
        <v>9</v>
      </c>
      <c r="B68" s="201" t="s">
        <v>231</v>
      </c>
      <c r="C68" s="202" t="s">
        <v>18</v>
      </c>
      <c r="D68" s="202" t="s">
        <v>220</v>
      </c>
      <c r="E68" s="203" t="s">
        <v>211</v>
      </c>
      <c r="F68" s="204" t="s">
        <v>232</v>
      </c>
      <c r="G68" s="205" t="s">
        <v>211</v>
      </c>
      <c r="H68" s="207" t="s">
        <v>220</v>
      </c>
    </row>
    <row r="69" spans="1:8" ht="15" thickBot="1">
      <c r="A69" s="115" t="s">
        <v>119</v>
      </c>
      <c r="B69" s="228" t="s">
        <v>233</v>
      </c>
      <c r="C69" s="228"/>
      <c r="D69" s="228"/>
      <c r="E69" s="228"/>
      <c r="F69" s="228"/>
      <c r="G69" s="229"/>
      <c r="H69" s="230"/>
    </row>
    <row r="70" spans="1:8">
      <c r="A70" s="211"/>
      <c r="B70" s="212"/>
      <c r="C70" s="212"/>
      <c r="D70" s="212"/>
      <c r="E70" s="212"/>
      <c r="F70" s="212"/>
      <c r="G70" s="212"/>
      <c r="H70" s="213"/>
    </row>
    <row r="71" spans="1:8" s="122" customFormat="1">
      <c r="A71" s="177"/>
      <c r="B71" s="124" t="s">
        <v>294</v>
      </c>
      <c r="C71" s="216" t="s">
        <v>234</v>
      </c>
      <c r="D71" s="216"/>
      <c r="E71" s="216"/>
      <c r="F71" s="216"/>
      <c r="G71" s="216"/>
      <c r="H71" s="217"/>
    </row>
    <row r="72" spans="1:8" ht="29">
      <c r="A72" s="194"/>
      <c r="B72" s="119" t="s">
        <v>235</v>
      </c>
      <c r="C72" s="216" t="s">
        <v>236</v>
      </c>
      <c r="D72" s="216"/>
      <c r="E72" s="216"/>
      <c r="F72" s="216"/>
      <c r="G72" s="216"/>
      <c r="H72" s="217"/>
    </row>
    <row r="73" spans="1:8" ht="43.15" customHeight="1">
      <c r="A73" s="194"/>
      <c r="B73" s="133" t="s">
        <v>237</v>
      </c>
      <c r="C73" s="216" t="s">
        <v>238</v>
      </c>
      <c r="D73" s="216"/>
      <c r="E73" s="216"/>
      <c r="F73" s="216"/>
      <c r="G73" s="216"/>
      <c r="H73" s="217"/>
    </row>
    <row r="74" spans="1:8" ht="44" thickBot="1">
      <c r="A74" s="214"/>
      <c r="B74" s="215" t="s">
        <v>239</v>
      </c>
      <c r="C74" s="218" t="s">
        <v>240</v>
      </c>
      <c r="D74" s="219"/>
      <c r="E74" s="219"/>
      <c r="F74" s="219"/>
      <c r="G74" s="219"/>
      <c r="H74" s="220"/>
    </row>
  </sheetData>
  <mergeCells count="13">
    <mergeCell ref="C71:H71"/>
    <mergeCell ref="C72:H72"/>
    <mergeCell ref="C73:H73"/>
    <mergeCell ref="C74:H74"/>
    <mergeCell ref="A1:H1"/>
    <mergeCell ref="B4:H4"/>
    <mergeCell ref="B13:H13"/>
    <mergeCell ref="B19:H19"/>
    <mergeCell ref="B25:H25"/>
    <mergeCell ref="B36:H36"/>
    <mergeCell ref="B42:H42"/>
    <mergeCell ref="B48:H48"/>
    <mergeCell ref="B69:H69"/>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activeCell="C20" sqref="C20"/>
    </sheetView>
  </sheetViews>
  <sheetFormatPr defaultColWidth="8.81640625" defaultRowHeight="14"/>
  <cols>
    <col min="1" max="1" width="9" style="6" customWidth="1"/>
    <col min="2" max="2" width="42.453125" style="13" customWidth="1"/>
    <col min="3" max="3" width="57.7265625" style="4" customWidth="1"/>
    <col min="4" max="4" width="9.453125" style="4" customWidth="1"/>
    <col min="5" max="256" width="8.81640625" style="4"/>
    <col min="257" max="257" width="9" style="4" customWidth="1"/>
    <col min="258" max="258" width="28.7265625" style="4" customWidth="1"/>
    <col min="259" max="259" width="57.7265625" style="4" customWidth="1"/>
    <col min="260" max="260" width="9.453125" style="4" customWidth="1"/>
    <col min="261" max="512" width="8.81640625" style="4"/>
    <col min="513" max="513" width="9" style="4" customWidth="1"/>
    <col min="514" max="514" width="28.7265625" style="4" customWidth="1"/>
    <col min="515" max="515" width="57.7265625" style="4" customWidth="1"/>
    <col min="516" max="516" width="9.453125" style="4" customWidth="1"/>
    <col min="517" max="768" width="8.81640625" style="4"/>
    <col min="769" max="769" width="9" style="4" customWidth="1"/>
    <col min="770" max="770" width="28.7265625" style="4" customWidth="1"/>
    <col min="771" max="771" width="57.7265625" style="4" customWidth="1"/>
    <col min="772" max="772" width="9.453125" style="4" customWidth="1"/>
    <col min="773" max="1024" width="8.81640625" style="4"/>
    <col min="1025" max="1025" width="9" style="4" customWidth="1"/>
    <col min="1026" max="1026" width="28.7265625" style="4" customWidth="1"/>
    <col min="1027" max="1027" width="57.7265625" style="4" customWidth="1"/>
    <col min="1028" max="1028" width="9.453125" style="4" customWidth="1"/>
    <col min="1029" max="1280" width="8.81640625" style="4"/>
    <col min="1281" max="1281" width="9" style="4" customWidth="1"/>
    <col min="1282" max="1282" width="28.7265625" style="4" customWidth="1"/>
    <col min="1283" max="1283" width="57.7265625" style="4" customWidth="1"/>
    <col min="1284" max="1284" width="9.453125" style="4" customWidth="1"/>
    <col min="1285" max="1536" width="8.81640625" style="4"/>
    <col min="1537" max="1537" width="9" style="4" customWidth="1"/>
    <col min="1538" max="1538" width="28.7265625" style="4" customWidth="1"/>
    <col min="1539" max="1539" width="57.7265625" style="4" customWidth="1"/>
    <col min="1540" max="1540" width="9.453125" style="4" customWidth="1"/>
    <col min="1541" max="1792" width="8.81640625" style="4"/>
    <col min="1793" max="1793" width="9" style="4" customWidth="1"/>
    <col min="1794" max="1794" width="28.7265625" style="4" customWidth="1"/>
    <col min="1795" max="1795" width="57.7265625" style="4" customWidth="1"/>
    <col min="1796" max="1796" width="9.453125" style="4" customWidth="1"/>
    <col min="1797" max="2048" width="8.81640625" style="4"/>
    <col min="2049" max="2049" width="9" style="4" customWidth="1"/>
    <col min="2050" max="2050" width="28.7265625" style="4" customWidth="1"/>
    <col min="2051" max="2051" width="57.7265625" style="4" customWidth="1"/>
    <col min="2052" max="2052" width="9.453125" style="4" customWidth="1"/>
    <col min="2053" max="2304" width="8.81640625" style="4"/>
    <col min="2305" max="2305" width="9" style="4" customWidth="1"/>
    <col min="2306" max="2306" width="28.7265625" style="4" customWidth="1"/>
    <col min="2307" max="2307" width="57.7265625" style="4" customWidth="1"/>
    <col min="2308" max="2308" width="9.453125" style="4" customWidth="1"/>
    <col min="2309" max="2560" width="8.81640625" style="4"/>
    <col min="2561" max="2561" width="9" style="4" customWidth="1"/>
    <col min="2562" max="2562" width="28.7265625" style="4" customWidth="1"/>
    <col min="2563" max="2563" width="57.7265625" style="4" customWidth="1"/>
    <col min="2564" max="2564" width="9.453125" style="4" customWidth="1"/>
    <col min="2565" max="2816" width="8.81640625" style="4"/>
    <col min="2817" max="2817" width="9" style="4" customWidth="1"/>
    <col min="2818" max="2818" width="28.7265625" style="4" customWidth="1"/>
    <col min="2819" max="2819" width="57.7265625" style="4" customWidth="1"/>
    <col min="2820" max="2820" width="9.453125" style="4" customWidth="1"/>
    <col min="2821" max="3072" width="8.81640625" style="4"/>
    <col min="3073" max="3073" width="9" style="4" customWidth="1"/>
    <col min="3074" max="3074" width="28.7265625" style="4" customWidth="1"/>
    <col min="3075" max="3075" width="57.7265625" style="4" customWidth="1"/>
    <col min="3076" max="3076" width="9.453125" style="4" customWidth="1"/>
    <col min="3077" max="3328" width="8.81640625" style="4"/>
    <col min="3329" max="3329" width="9" style="4" customWidth="1"/>
    <col min="3330" max="3330" width="28.7265625" style="4" customWidth="1"/>
    <col min="3331" max="3331" width="57.7265625" style="4" customWidth="1"/>
    <col min="3332" max="3332" width="9.453125" style="4" customWidth="1"/>
    <col min="3333" max="3584" width="8.81640625" style="4"/>
    <col min="3585" max="3585" width="9" style="4" customWidth="1"/>
    <col min="3586" max="3586" width="28.7265625" style="4" customWidth="1"/>
    <col min="3587" max="3587" width="57.7265625" style="4" customWidth="1"/>
    <col min="3588" max="3588" width="9.453125" style="4" customWidth="1"/>
    <col min="3589" max="3840" width="8.81640625" style="4"/>
    <col min="3841" max="3841" width="9" style="4" customWidth="1"/>
    <col min="3842" max="3842" width="28.7265625" style="4" customWidth="1"/>
    <col min="3843" max="3843" width="57.7265625" style="4" customWidth="1"/>
    <col min="3844" max="3844" width="9.453125" style="4" customWidth="1"/>
    <col min="3845" max="4096" width="8.81640625" style="4"/>
    <col min="4097" max="4097" width="9" style="4" customWidth="1"/>
    <col min="4098" max="4098" width="28.7265625" style="4" customWidth="1"/>
    <col min="4099" max="4099" width="57.7265625" style="4" customWidth="1"/>
    <col min="4100" max="4100" width="9.453125" style="4" customWidth="1"/>
    <col min="4101" max="4352" width="8.81640625" style="4"/>
    <col min="4353" max="4353" width="9" style="4" customWidth="1"/>
    <col min="4354" max="4354" width="28.7265625" style="4" customWidth="1"/>
    <col min="4355" max="4355" width="57.7265625" style="4" customWidth="1"/>
    <col min="4356" max="4356" width="9.453125" style="4" customWidth="1"/>
    <col min="4357" max="4608" width="8.81640625" style="4"/>
    <col min="4609" max="4609" width="9" style="4" customWidth="1"/>
    <col min="4610" max="4610" width="28.7265625" style="4" customWidth="1"/>
    <col min="4611" max="4611" width="57.7265625" style="4" customWidth="1"/>
    <col min="4612" max="4612" width="9.453125" style="4" customWidth="1"/>
    <col min="4613" max="4864" width="8.81640625" style="4"/>
    <col min="4865" max="4865" width="9" style="4" customWidth="1"/>
    <col min="4866" max="4866" width="28.7265625" style="4" customWidth="1"/>
    <col min="4867" max="4867" width="57.7265625" style="4" customWidth="1"/>
    <col min="4868" max="4868" width="9.453125" style="4" customWidth="1"/>
    <col min="4869" max="5120" width="8.81640625" style="4"/>
    <col min="5121" max="5121" width="9" style="4" customWidth="1"/>
    <col min="5122" max="5122" width="28.7265625" style="4" customWidth="1"/>
    <col min="5123" max="5123" width="57.7265625" style="4" customWidth="1"/>
    <col min="5124" max="5124" width="9.453125" style="4" customWidth="1"/>
    <col min="5125" max="5376" width="8.81640625" style="4"/>
    <col min="5377" max="5377" width="9" style="4" customWidth="1"/>
    <col min="5378" max="5378" width="28.7265625" style="4" customWidth="1"/>
    <col min="5379" max="5379" width="57.7265625" style="4" customWidth="1"/>
    <col min="5380" max="5380" width="9.453125" style="4" customWidth="1"/>
    <col min="5381" max="5632" width="8.81640625" style="4"/>
    <col min="5633" max="5633" width="9" style="4" customWidth="1"/>
    <col min="5634" max="5634" width="28.7265625" style="4" customWidth="1"/>
    <col min="5635" max="5635" width="57.7265625" style="4" customWidth="1"/>
    <col min="5636" max="5636" width="9.453125" style="4" customWidth="1"/>
    <col min="5637" max="5888" width="8.81640625" style="4"/>
    <col min="5889" max="5889" width="9" style="4" customWidth="1"/>
    <col min="5890" max="5890" width="28.7265625" style="4" customWidth="1"/>
    <col min="5891" max="5891" width="57.7265625" style="4" customWidth="1"/>
    <col min="5892" max="5892" width="9.453125" style="4" customWidth="1"/>
    <col min="5893" max="6144" width="8.81640625" style="4"/>
    <col min="6145" max="6145" width="9" style="4" customWidth="1"/>
    <col min="6146" max="6146" width="28.7265625" style="4" customWidth="1"/>
    <col min="6147" max="6147" width="57.7265625" style="4" customWidth="1"/>
    <col min="6148" max="6148" width="9.453125" style="4" customWidth="1"/>
    <col min="6149" max="6400" width="8.81640625" style="4"/>
    <col min="6401" max="6401" width="9" style="4" customWidth="1"/>
    <col min="6402" max="6402" width="28.7265625" style="4" customWidth="1"/>
    <col min="6403" max="6403" width="57.7265625" style="4" customWidth="1"/>
    <col min="6404" max="6404" width="9.453125" style="4" customWidth="1"/>
    <col min="6405" max="6656" width="8.81640625" style="4"/>
    <col min="6657" max="6657" width="9" style="4" customWidth="1"/>
    <col min="6658" max="6658" width="28.7265625" style="4" customWidth="1"/>
    <col min="6659" max="6659" width="57.7265625" style="4" customWidth="1"/>
    <col min="6660" max="6660" width="9.453125" style="4" customWidth="1"/>
    <col min="6661" max="6912" width="8.81640625" style="4"/>
    <col min="6913" max="6913" width="9" style="4" customWidth="1"/>
    <col min="6914" max="6914" width="28.7265625" style="4" customWidth="1"/>
    <col min="6915" max="6915" width="57.7265625" style="4" customWidth="1"/>
    <col min="6916" max="6916" width="9.453125" style="4" customWidth="1"/>
    <col min="6917" max="7168" width="8.81640625" style="4"/>
    <col min="7169" max="7169" width="9" style="4" customWidth="1"/>
    <col min="7170" max="7170" width="28.7265625" style="4" customWidth="1"/>
    <col min="7171" max="7171" width="57.7265625" style="4" customWidth="1"/>
    <col min="7172" max="7172" width="9.453125" style="4" customWidth="1"/>
    <col min="7173" max="7424" width="8.81640625" style="4"/>
    <col min="7425" max="7425" width="9" style="4" customWidth="1"/>
    <col min="7426" max="7426" width="28.7265625" style="4" customWidth="1"/>
    <col min="7427" max="7427" width="57.7265625" style="4" customWidth="1"/>
    <col min="7428" max="7428" width="9.453125" style="4" customWidth="1"/>
    <col min="7429" max="7680" width="8.81640625" style="4"/>
    <col min="7681" max="7681" width="9" style="4" customWidth="1"/>
    <col min="7682" max="7682" width="28.7265625" style="4" customWidth="1"/>
    <col min="7683" max="7683" width="57.7265625" style="4" customWidth="1"/>
    <col min="7684" max="7684" width="9.453125" style="4" customWidth="1"/>
    <col min="7685" max="7936" width="8.81640625" style="4"/>
    <col min="7937" max="7937" width="9" style="4" customWidth="1"/>
    <col min="7938" max="7938" width="28.7265625" style="4" customWidth="1"/>
    <col min="7939" max="7939" width="57.7265625" style="4" customWidth="1"/>
    <col min="7940" max="7940" width="9.453125" style="4" customWidth="1"/>
    <col min="7941" max="8192" width="8.81640625" style="4"/>
    <col min="8193" max="8193" width="9" style="4" customWidth="1"/>
    <col min="8194" max="8194" width="28.7265625" style="4" customWidth="1"/>
    <col min="8195" max="8195" width="57.7265625" style="4" customWidth="1"/>
    <col min="8196" max="8196" width="9.453125" style="4" customWidth="1"/>
    <col min="8197" max="8448" width="8.81640625" style="4"/>
    <col min="8449" max="8449" width="9" style="4" customWidth="1"/>
    <col min="8450" max="8450" width="28.7265625" style="4" customWidth="1"/>
    <col min="8451" max="8451" width="57.7265625" style="4" customWidth="1"/>
    <col min="8452" max="8452" width="9.453125" style="4" customWidth="1"/>
    <col min="8453" max="8704" width="8.81640625" style="4"/>
    <col min="8705" max="8705" width="9" style="4" customWidth="1"/>
    <col min="8706" max="8706" width="28.7265625" style="4" customWidth="1"/>
    <col min="8707" max="8707" width="57.7265625" style="4" customWidth="1"/>
    <col min="8708" max="8708" width="9.453125" style="4" customWidth="1"/>
    <col min="8709" max="8960" width="8.81640625" style="4"/>
    <col min="8961" max="8961" width="9" style="4" customWidth="1"/>
    <col min="8962" max="8962" width="28.7265625" style="4" customWidth="1"/>
    <col min="8963" max="8963" width="57.7265625" style="4" customWidth="1"/>
    <col min="8964" max="8964" width="9.453125" style="4" customWidth="1"/>
    <col min="8965" max="9216" width="8.81640625" style="4"/>
    <col min="9217" max="9217" width="9" style="4" customWidth="1"/>
    <col min="9218" max="9218" width="28.7265625" style="4" customWidth="1"/>
    <col min="9219" max="9219" width="57.7265625" style="4" customWidth="1"/>
    <col min="9220" max="9220" width="9.453125" style="4" customWidth="1"/>
    <col min="9221" max="9472" width="8.81640625" style="4"/>
    <col min="9473" max="9473" width="9" style="4" customWidth="1"/>
    <col min="9474" max="9474" width="28.7265625" style="4" customWidth="1"/>
    <col min="9475" max="9475" width="57.7265625" style="4" customWidth="1"/>
    <col min="9476" max="9476" width="9.453125" style="4" customWidth="1"/>
    <col min="9477" max="9728" width="8.81640625" style="4"/>
    <col min="9729" max="9729" width="9" style="4" customWidth="1"/>
    <col min="9730" max="9730" width="28.7265625" style="4" customWidth="1"/>
    <col min="9731" max="9731" width="57.7265625" style="4" customWidth="1"/>
    <col min="9732" max="9732" width="9.453125" style="4" customWidth="1"/>
    <col min="9733" max="9984" width="8.81640625" style="4"/>
    <col min="9985" max="9985" width="9" style="4" customWidth="1"/>
    <col min="9986" max="9986" width="28.7265625" style="4" customWidth="1"/>
    <col min="9987" max="9987" width="57.7265625" style="4" customWidth="1"/>
    <col min="9988" max="9988" width="9.453125" style="4" customWidth="1"/>
    <col min="9989" max="10240" width="8.81640625" style="4"/>
    <col min="10241" max="10241" width="9" style="4" customWidth="1"/>
    <col min="10242" max="10242" width="28.7265625" style="4" customWidth="1"/>
    <col min="10243" max="10243" width="57.7265625" style="4" customWidth="1"/>
    <col min="10244" max="10244" width="9.453125" style="4" customWidth="1"/>
    <col min="10245" max="10496" width="8.81640625" style="4"/>
    <col min="10497" max="10497" width="9" style="4" customWidth="1"/>
    <col min="10498" max="10498" width="28.7265625" style="4" customWidth="1"/>
    <col min="10499" max="10499" width="57.7265625" style="4" customWidth="1"/>
    <col min="10500" max="10500" width="9.453125" style="4" customWidth="1"/>
    <col min="10501" max="10752" width="8.81640625" style="4"/>
    <col min="10753" max="10753" width="9" style="4" customWidth="1"/>
    <col min="10754" max="10754" width="28.7265625" style="4" customWidth="1"/>
    <col min="10755" max="10755" width="57.7265625" style="4" customWidth="1"/>
    <col min="10756" max="10756" width="9.453125" style="4" customWidth="1"/>
    <col min="10757" max="11008" width="8.81640625" style="4"/>
    <col min="11009" max="11009" width="9" style="4" customWidth="1"/>
    <col min="11010" max="11010" width="28.7265625" style="4" customWidth="1"/>
    <col min="11011" max="11011" width="57.7265625" style="4" customWidth="1"/>
    <col min="11012" max="11012" width="9.453125" style="4" customWidth="1"/>
    <col min="11013" max="11264" width="8.81640625" style="4"/>
    <col min="11265" max="11265" width="9" style="4" customWidth="1"/>
    <col min="11266" max="11266" width="28.7265625" style="4" customWidth="1"/>
    <col min="11267" max="11267" width="57.7265625" style="4" customWidth="1"/>
    <col min="11268" max="11268" width="9.453125" style="4" customWidth="1"/>
    <col min="11269" max="11520" width="8.81640625" style="4"/>
    <col min="11521" max="11521" width="9" style="4" customWidth="1"/>
    <col min="11522" max="11522" width="28.7265625" style="4" customWidth="1"/>
    <col min="11523" max="11523" width="57.7265625" style="4" customWidth="1"/>
    <col min="11524" max="11524" width="9.453125" style="4" customWidth="1"/>
    <col min="11525" max="11776" width="8.81640625" style="4"/>
    <col min="11777" max="11777" width="9" style="4" customWidth="1"/>
    <col min="11778" max="11778" width="28.7265625" style="4" customWidth="1"/>
    <col min="11779" max="11779" width="57.7265625" style="4" customWidth="1"/>
    <col min="11780" max="11780" width="9.453125" style="4" customWidth="1"/>
    <col min="11781" max="12032" width="8.81640625" style="4"/>
    <col min="12033" max="12033" width="9" style="4" customWidth="1"/>
    <col min="12034" max="12034" width="28.7265625" style="4" customWidth="1"/>
    <col min="12035" max="12035" width="57.7265625" style="4" customWidth="1"/>
    <col min="12036" max="12036" width="9.453125" style="4" customWidth="1"/>
    <col min="12037" max="12288" width="8.81640625" style="4"/>
    <col min="12289" max="12289" width="9" style="4" customWidth="1"/>
    <col min="12290" max="12290" width="28.7265625" style="4" customWidth="1"/>
    <col min="12291" max="12291" width="57.7265625" style="4" customWidth="1"/>
    <col min="12292" max="12292" width="9.453125" style="4" customWidth="1"/>
    <col min="12293" max="12544" width="8.81640625" style="4"/>
    <col min="12545" max="12545" width="9" style="4" customWidth="1"/>
    <col min="12546" max="12546" width="28.7265625" style="4" customWidth="1"/>
    <col min="12547" max="12547" width="57.7265625" style="4" customWidth="1"/>
    <col min="12548" max="12548" width="9.453125" style="4" customWidth="1"/>
    <col min="12549" max="12800" width="8.81640625" style="4"/>
    <col min="12801" max="12801" width="9" style="4" customWidth="1"/>
    <col min="12802" max="12802" width="28.7265625" style="4" customWidth="1"/>
    <col min="12803" max="12803" width="57.7265625" style="4" customWidth="1"/>
    <col min="12804" max="12804" width="9.453125" style="4" customWidth="1"/>
    <col min="12805" max="13056" width="8.81640625" style="4"/>
    <col min="13057" max="13057" width="9" style="4" customWidth="1"/>
    <col min="13058" max="13058" width="28.7265625" style="4" customWidth="1"/>
    <col min="13059" max="13059" width="57.7265625" style="4" customWidth="1"/>
    <col min="13060" max="13060" width="9.453125" style="4" customWidth="1"/>
    <col min="13061" max="13312" width="8.81640625" style="4"/>
    <col min="13313" max="13313" width="9" style="4" customWidth="1"/>
    <col min="13314" max="13314" width="28.7265625" style="4" customWidth="1"/>
    <col min="13315" max="13315" width="57.7265625" style="4" customWidth="1"/>
    <col min="13316" max="13316" width="9.453125" style="4" customWidth="1"/>
    <col min="13317" max="13568" width="8.81640625" style="4"/>
    <col min="13569" max="13569" width="9" style="4" customWidth="1"/>
    <col min="13570" max="13570" width="28.7265625" style="4" customWidth="1"/>
    <col min="13571" max="13571" width="57.7265625" style="4" customWidth="1"/>
    <col min="13572" max="13572" width="9.453125" style="4" customWidth="1"/>
    <col min="13573" max="13824" width="8.81640625" style="4"/>
    <col min="13825" max="13825" width="9" style="4" customWidth="1"/>
    <col min="13826" max="13826" width="28.7265625" style="4" customWidth="1"/>
    <col min="13827" max="13827" width="57.7265625" style="4" customWidth="1"/>
    <col min="13828" max="13828" width="9.453125" style="4" customWidth="1"/>
    <col min="13829" max="14080" width="8.81640625" style="4"/>
    <col min="14081" max="14081" width="9" style="4" customWidth="1"/>
    <col min="14082" max="14082" width="28.7265625" style="4" customWidth="1"/>
    <col min="14083" max="14083" width="57.7265625" style="4" customWidth="1"/>
    <col min="14084" max="14084" width="9.453125" style="4" customWidth="1"/>
    <col min="14085" max="14336" width="8.81640625" style="4"/>
    <col min="14337" max="14337" width="9" style="4" customWidth="1"/>
    <col min="14338" max="14338" width="28.7265625" style="4" customWidth="1"/>
    <col min="14339" max="14339" width="57.7265625" style="4" customWidth="1"/>
    <col min="14340" max="14340" width="9.453125" style="4" customWidth="1"/>
    <col min="14341" max="14592" width="8.81640625" style="4"/>
    <col min="14593" max="14593" width="9" style="4" customWidth="1"/>
    <col min="14594" max="14594" width="28.7265625" style="4" customWidth="1"/>
    <col min="14595" max="14595" width="57.7265625" style="4" customWidth="1"/>
    <col min="14596" max="14596" width="9.453125" style="4" customWidth="1"/>
    <col min="14597" max="14848" width="8.81640625" style="4"/>
    <col min="14849" max="14849" width="9" style="4" customWidth="1"/>
    <col min="14850" max="14850" width="28.7265625" style="4" customWidth="1"/>
    <col min="14851" max="14851" width="57.7265625" style="4" customWidth="1"/>
    <col min="14852" max="14852" width="9.453125" style="4" customWidth="1"/>
    <col min="14853" max="15104" width="8.81640625" style="4"/>
    <col min="15105" max="15105" width="9" style="4" customWidth="1"/>
    <col min="15106" max="15106" width="28.7265625" style="4" customWidth="1"/>
    <col min="15107" max="15107" width="57.7265625" style="4" customWidth="1"/>
    <col min="15108" max="15108" width="9.453125" style="4" customWidth="1"/>
    <col min="15109" max="15360" width="8.81640625" style="4"/>
    <col min="15361" max="15361" width="9" style="4" customWidth="1"/>
    <col min="15362" max="15362" width="28.7265625" style="4" customWidth="1"/>
    <col min="15363" max="15363" width="57.7265625" style="4" customWidth="1"/>
    <col min="15364" max="15364" width="9.453125" style="4" customWidth="1"/>
    <col min="15365" max="15616" width="8.81640625" style="4"/>
    <col min="15617" max="15617" width="9" style="4" customWidth="1"/>
    <col min="15618" max="15618" width="28.7265625" style="4" customWidth="1"/>
    <col min="15619" max="15619" width="57.7265625" style="4" customWidth="1"/>
    <col min="15620" max="15620" width="9.453125" style="4" customWidth="1"/>
    <col min="15621" max="15872" width="8.81640625" style="4"/>
    <col min="15873" max="15873" width="9" style="4" customWidth="1"/>
    <col min="15874" max="15874" width="28.7265625" style="4" customWidth="1"/>
    <col min="15875" max="15875" width="57.7265625" style="4" customWidth="1"/>
    <col min="15876" max="15876" width="9.453125" style="4" customWidth="1"/>
    <col min="15877" max="16128" width="8.81640625" style="4"/>
    <col min="16129" max="16129" width="9" style="4" customWidth="1"/>
    <col min="16130" max="16130" width="28.7265625" style="4" customWidth="1"/>
    <col min="16131" max="16131" width="57.7265625" style="4" customWidth="1"/>
    <col min="16132" max="16132" width="9.453125" style="4" customWidth="1"/>
    <col min="16133" max="16384" width="8.81640625" style="4"/>
  </cols>
  <sheetData>
    <row r="1" spans="1:19" ht="18.5">
      <c r="A1" s="231" t="s">
        <v>241</v>
      </c>
      <c r="B1" s="232"/>
      <c r="C1" s="233"/>
    </row>
    <row r="2" spans="1:19" s="6" customFormat="1" ht="14.5">
      <c r="A2" s="5" t="s">
        <v>242</v>
      </c>
      <c r="B2" s="5" t="s">
        <v>243</v>
      </c>
      <c r="C2" s="5" t="s">
        <v>244</v>
      </c>
    </row>
    <row r="3" spans="1:19" s="7" customFormat="1" ht="14.5">
      <c r="A3" s="5" t="s">
        <v>7</v>
      </c>
      <c r="B3" s="234" t="s">
        <v>245</v>
      </c>
      <c r="C3" s="234"/>
    </row>
    <row r="4" spans="1:19" s="7" customFormat="1" ht="29">
      <c r="A4" s="8">
        <v>1</v>
      </c>
      <c r="B4" s="9" t="s">
        <v>246</v>
      </c>
      <c r="C4" s="9" t="s">
        <v>247</v>
      </c>
    </row>
    <row r="5" spans="1:19" s="7" customFormat="1" ht="14.5">
      <c r="A5" s="8">
        <v>2</v>
      </c>
      <c r="B5" s="9" t="s">
        <v>248</v>
      </c>
      <c r="C5" s="9" t="s">
        <v>249</v>
      </c>
    </row>
    <row r="6" spans="1:19" s="7" customFormat="1" ht="29">
      <c r="A6" s="8">
        <v>3</v>
      </c>
      <c r="B6" s="9" t="s">
        <v>250</v>
      </c>
      <c r="C6" s="9" t="s">
        <v>251</v>
      </c>
    </row>
    <row r="7" spans="1:19" s="7" customFormat="1" ht="14.5">
      <c r="A7" s="8">
        <v>4</v>
      </c>
      <c r="B7" s="9" t="s">
        <v>252</v>
      </c>
      <c r="C7" s="9" t="s">
        <v>253</v>
      </c>
    </row>
    <row r="8" spans="1:19" s="12" customFormat="1" ht="14.5">
      <c r="A8" s="8">
        <v>5</v>
      </c>
      <c r="B8" s="9" t="s">
        <v>254</v>
      </c>
      <c r="C8" s="9" t="s">
        <v>255</v>
      </c>
      <c r="D8" s="4"/>
      <c r="E8" s="10"/>
      <c r="F8" s="10"/>
      <c r="G8" s="10"/>
      <c r="H8" s="10"/>
      <c r="I8" s="10"/>
      <c r="J8" s="10"/>
      <c r="K8" s="10"/>
      <c r="L8" s="11"/>
      <c r="M8" s="10"/>
      <c r="N8" s="10"/>
      <c r="O8" s="10"/>
      <c r="P8" s="10"/>
      <c r="Q8" s="10"/>
      <c r="R8" s="10"/>
      <c r="S8" s="10"/>
    </row>
    <row r="9" spans="1:19" ht="14.5">
      <c r="A9" s="6">
        <v>6</v>
      </c>
      <c r="B9" s="9" t="s">
        <v>256</v>
      </c>
      <c r="C9" s="9" t="s">
        <v>257</v>
      </c>
    </row>
    <row r="10" spans="1:19">
      <c r="C10" s="6"/>
    </row>
    <row r="11" spans="1:19">
      <c r="C11" s="6"/>
    </row>
    <row r="12" spans="1:19">
      <c r="C12" s="6"/>
    </row>
    <row r="13" spans="1:19">
      <c r="C13" s="6"/>
    </row>
    <row r="14" spans="1:19">
      <c r="C14" s="6"/>
    </row>
    <row r="15" spans="1:19">
      <c r="C15" s="6"/>
    </row>
    <row r="16" spans="1:19">
      <c r="C16" s="6"/>
    </row>
    <row r="17" spans="3:3">
      <c r="C17" s="6"/>
    </row>
    <row r="18" spans="3:3">
      <c r="C18" s="6"/>
    </row>
    <row r="19" spans="3:3">
      <c r="C19" s="6"/>
    </row>
    <row r="20" spans="3:3">
      <c r="C20" s="6"/>
    </row>
    <row r="21" spans="3:3">
      <c r="C21" s="6"/>
    </row>
    <row r="22" spans="3:3">
      <c r="C22" s="6"/>
    </row>
    <row r="23" spans="3:3">
      <c r="C23" s="6"/>
    </row>
    <row r="24" spans="3:3">
      <c r="C24" s="6"/>
    </row>
    <row r="25" spans="3:3">
      <c r="C25" s="6"/>
    </row>
    <row r="26" spans="3:3">
      <c r="C26" s="6"/>
    </row>
    <row r="27" spans="3:3">
      <c r="C27" s="6"/>
    </row>
    <row r="28" spans="3:3">
      <c r="C28" s="6"/>
    </row>
    <row r="29" spans="3:3">
      <c r="C29" s="6"/>
    </row>
    <row r="30" spans="3:3">
      <c r="C30" s="6"/>
    </row>
    <row r="31" spans="3:3">
      <c r="C31" s="6"/>
    </row>
    <row r="32" spans="3:3">
      <c r="C32" s="6"/>
    </row>
    <row r="33" spans="3:3">
      <c r="C33" s="6"/>
    </row>
    <row r="34" spans="3:3">
      <c r="C34" s="6"/>
    </row>
    <row r="35" spans="3:3">
      <c r="C35" s="6"/>
    </row>
    <row r="36" spans="3:3">
      <c r="C36" s="6"/>
    </row>
    <row r="37" spans="3:3">
      <c r="C37" s="6"/>
    </row>
    <row r="38" spans="3:3">
      <c r="C38" s="6"/>
    </row>
    <row r="39" spans="3:3">
      <c r="C39" s="6"/>
    </row>
    <row r="40" spans="3:3">
      <c r="C40" s="6"/>
    </row>
    <row r="41" spans="3:3">
      <c r="C41" s="6"/>
    </row>
    <row r="42" spans="3:3">
      <c r="C42" s="6"/>
    </row>
    <row r="43" spans="3:3">
      <c r="C43" s="6"/>
    </row>
    <row r="44" spans="3:3">
      <c r="C44" s="6"/>
    </row>
    <row r="45" spans="3:3">
      <c r="C45" s="6"/>
    </row>
    <row r="46" spans="3:3">
      <c r="C46" s="6"/>
    </row>
    <row r="47" spans="3:3">
      <c r="C47" s="6"/>
    </row>
    <row r="48" spans="3:3">
      <c r="C48" s="6"/>
    </row>
    <row r="49" spans="3:3">
      <c r="C49" s="6"/>
    </row>
    <row r="50" spans="3:3">
      <c r="C50" s="6"/>
    </row>
    <row r="51" spans="3:3">
      <c r="C51" s="6"/>
    </row>
    <row r="52" spans="3:3">
      <c r="C52" s="6"/>
    </row>
    <row r="53" spans="3:3">
      <c r="C53" s="6"/>
    </row>
    <row r="54" spans="3:3">
      <c r="C54" s="6"/>
    </row>
    <row r="55" spans="3:3">
      <c r="C55" s="6"/>
    </row>
    <row r="56" spans="3:3">
      <c r="C56" s="6"/>
    </row>
    <row r="57" spans="3:3">
      <c r="C57" s="6"/>
    </row>
    <row r="58" spans="3:3">
      <c r="C58" s="6"/>
    </row>
    <row r="59" spans="3:3">
      <c r="C59" s="6"/>
    </row>
    <row r="60" spans="3:3">
      <c r="C60" s="6"/>
    </row>
    <row r="61" spans="3:3">
      <c r="C61" s="6"/>
    </row>
    <row r="62" spans="3:3">
      <c r="C62" s="6"/>
    </row>
    <row r="63" spans="3:3">
      <c r="C63" s="6"/>
    </row>
    <row r="64" spans="3:3">
      <c r="C64" s="6"/>
    </row>
    <row r="65" spans="3:3">
      <c r="C65" s="6"/>
    </row>
    <row r="66" spans="3:3">
      <c r="C66" s="6"/>
    </row>
    <row r="67" spans="3:3">
      <c r="C67" s="6"/>
    </row>
    <row r="68" spans="3:3">
      <c r="C68" s="6"/>
    </row>
    <row r="69" spans="3:3">
      <c r="C69" s="6"/>
    </row>
    <row r="70" spans="3:3">
      <c r="C70" s="6"/>
    </row>
  </sheetData>
  <mergeCells count="2">
    <mergeCell ref="A1:C1"/>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topLeftCell="A4" zoomScale="85" zoomScaleNormal="85" zoomScaleSheetLayoutView="55" workbookViewId="0">
      <selection activeCell="C20" sqref="C20"/>
    </sheetView>
  </sheetViews>
  <sheetFormatPr defaultRowHeight="14.5"/>
  <cols>
    <col min="2" max="2" width="13.81640625" style="28" bestFit="1" customWidth="1"/>
    <col min="3" max="3" width="34.54296875" style="29" customWidth="1"/>
    <col min="4" max="4" width="33" customWidth="1"/>
    <col min="5" max="5" width="37.26953125" customWidth="1"/>
  </cols>
  <sheetData>
    <row r="1" spans="2:5">
      <c r="B1" s="236" t="s">
        <v>258</v>
      </c>
      <c r="C1" s="237"/>
      <c r="D1" s="237"/>
      <c r="E1" s="237"/>
    </row>
    <row r="2" spans="2:5">
      <c r="B2" s="14"/>
      <c r="C2" s="235" t="s">
        <v>259</v>
      </c>
      <c r="D2" s="235"/>
      <c r="E2" s="235"/>
    </row>
    <row r="3" spans="2:5" ht="21.65" customHeight="1">
      <c r="B3" s="15"/>
      <c r="C3" s="16" t="s">
        <v>260</v>
      </c>
      <c r="D3" s="17" t="s">
        <v>261</v>
      </c>
      <c r="E3" s="16" t="s">
        <v>262</v>
      </c>
    </row>
    <row r="4" spans="2:5" ht="92.5" customHeight="1">
      <c r="B4" s="18" t="s">
        <v>263</v>
      </c>
      <c r="C4" s="2" t="s">
        <v>264</v>
      </c>
      <c r="D4" s="19" t="s">
        <v>265</v>
      </c>
      <c r="E4" s="3" t="s">
        <v>266</v>
      </c>
    </row>
    <row r="5" spans="2:5" ht="86.5" customHeight="1">
      <c r="B5" s="18" t="s">
        <v>267</v>
      </c>
      <c r="C5" s="2" t="s">
        <v>268</v>
      </c>
      <c r="D5" s="20" t="s">
        <v>269</v>
      </c>
      <c r="E5" s="1" t="s">
        <v>266</v>
      </c>
    </row>
    <row r="6" spans="2:5" ht="98.5" customHeight="1">
      <c r="B6" s="18" t="s">
        <v>87</v>
      </c>
      <c r="C6" s="2" t="s">
        <v>270</v>
      </c>
      <c r="D6" s="21" t="s">
        <v>271</v>
      </c>
      <c r="E6" s="22" t="s">
        <v>272</v>
      </c>
    </row>
    <row r="7" spans="2:5" ht="118.15" customHeight="1">
      <c r="B7" s="23" t="s">
        <v>273</v>
      </c>
      <c r="C7" s="2" t="s">
        <v>270</v>
      </c>
      <c r="D7" s="30" t="s">
        <v>295</v>
      </c>
      <c r="E7" s="21" t="s">
        <v>274</v>
      </c>
    </row>
    <row r="8" spans="2:5" ht="136.9" customHeight="1">
      <c r="B8" s="18" t="s">
        <v>85</v>
      </c>
      <c r="C8" s="2" t="s">
        <v>275</v>
      </c>
      <c r="D8" s="21" t="s">
        <v>276</v>
      </c>
      <c r="E8" s="1" t="s">
        <v>277</v>
      </c>
    </row>
    <row r="9" spans="2:5" ht="118.9" customHeight="1">
      <c r="B9" s="18" t="s">
        <v>83</v>
      </c>
      <c r="C9" s="2" t="s">
        <v>278</v>
      </c>
      <c r="D9" s="21" t="s">
        <v>279</v>
      </c>
      <c r="E9" s="3" t="s">
        <v>280</v>
      </c>
    </row>
    <row r="10" spans="2:5" ht="76.150000000000006" customHeight="1">
      <c r="B10" s="18" t="s">
        <v>281</v>
      </c>
      <c r="C10" s="2" t="s">
        <v>282</v>
      </c>
      <c r="D10" s="21" t="s">
        <v>283</v>
      </c>
      <c r="E10" s="3" t="s">
        <v>284</v>
      </c>
    </row>
    <row r="11" spans="2:5" ht="87.65" hidden="1" customHeight="1" thickBot="1">
      <c r="B11" s="24" t="s">
        <v>285</v>
      </c>
      <c r="C11" s="25" t="s">
        <v>264</v>
      </c>
      <c r="D11" s="26" t="s">
        <v>286</v>
      </c>
      <c r="E11" s="27" t="s">
        <v>287</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Plumbing</vt:lpstr>
      <vt:lpstr>Material Specifications</vt:lpstr>
      <vt:lpstr>Fire Make</vt:lpstr>
      <vt:lpstr>Toilet Specs</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2024-03-27T06:24:19Z</dcterms:modified>
</cp:coreProperties>
</file>