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hoti\OneDrive - Travel food Services\Delhi\Delhi-T1\Delhi-T1 Dominos\Electrical\"/>
    </mc:Choice>
  </mc:AlternateContent>
  <bookViews>
    <workbookView xWindow="0" yWindow="0" windowWidth="20490" windowHeight="7650"/>
  </bookViews>
  <sheets>
    <sheet name="Electrical" sheetId="9" r:id="rId1"/>
    <sheet name="Material Specifications" sheetId="3" r:id="rId2"/>
    <sheet name="Fire Make" sheetId="4" r:id="rId3"/>
    <sheet name="Electrical ,CCTV &amp; PA Make" sheetId="5" r:id="rId4"/>
    <sheet name="Toilet Specs" sheetId="7" r:id="rId5"/>
  </sheets>
  <definedNames>
    <definedName name="_xlnm._FilterDatabase" localSheetId="0" hidden="1">Electrical!$C$11:$I$236</definedName>
    <definedName name="_xlnm.Print_Area" localSheetId="4">'Toilet Specs'!$A$1:$E$11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5" i="9" l="1"/>
  <c r="I234" i="9"/>
  <c r="I233" i="9"/>
  <c r="I232" i="9"/>
  <c r="I230" i="9"/>
  <c r="I229" i="9"/>
  <c r="I228" i="9"/>
  <c r="I227" i="9"/>
  <c r="I226" i="9"/>
  <c r="I225" i="9"/>
  <c r="I224" i="9"/>
  <c r="I236" i="9" s="1"/>
  <c r="I221" i="9"/>
  <c r="I220" i="9"/>
  <c r="I222" i="9" s="1"/>
  <c r="I217" i="9"/>
  <c r="I218" i="9" s="1"/>
  <c r="I214" i="9"/>
  <c r="I213" i="9"/>
  <c r="I212" i="9"/>
  <c r="I211" i="9"/>
  <c r="I209" i="9"/>
  <c r="I208" i="9"/>
  <c r="I207" i="9"/>
  <c r="I206" i="9"/>
  <c r="I205" i="9"/>
  <c r="I204" i="9"/>
  <c r="I203" i="9"/>
  <c r="I202" i="9"/>
  <c r="I199" i="9"/>
  <c r="I198" i="9"/>
  <c r="I197" i="9"/>
  <c r="I196" i="9"/>
  <c r="I195" i="9"/>
  <c r="I194" i="9"/>
  <c r="I193" i="9"/>
  <c r="I192" i="9"/>
  <c r="I191" i="9"/>
  <c r="I190" i="9"/>
  <c r="I189" i="9"/>
  <c r="I188" i="9"/>
  <c r="I185" i="9"/>
  <c r="I184" i="9"/>
  <c r="I182" i="9"/>
  <c r="I181" i="9"/>
  <c r="I180" i="9"/>
  <c r="I177" i="9"/>
  <c r="I176" i="9"/>
  <c r="I175" i="9"/>
  <c r="I174" i="9"/>
  <c r="I173" i="9"/>
  <c r="I172" i="9"/>
  <c r="I171" i="9"/>
  <c r="I170" i="9"/>
  <c r="I169" i="9"/>
  <c r="I168" i="9"/>
  <c r="I167" i="9"/>
  <c r="I166" i="9"/>
  <c r="I165" i="9"/>
  <c r="I161" i="9"/>
  <c r="I160" i="9"/>
  <c r="I159" i="9"/>
  <c r="I158" i="9"/>
  <c r="I157" i="9"/>
  <c r="I156" i="9"/>
  <c r="I155" i="9"/>
  <c r="I154" i="9"/>
  <c r="I153" i="9"/>
  <c r="I152" i="9"/>
  <c r="I150" i="9"/>
  <c r="I149" i="9"/>
  <c r="I148" i="9"/>
  <c r="I147" i="9"/>
  <c r="I146" i="9"/>
  <c r="I144" i="9"/>
  <c r="I143" i="9"/>
  <c r="I141" i="9"/>
  <c r="I140" i="9"/>
  <c r="I139" i="9"/>
  <c r="I138" i="9"/>
  <c r="I135" i="9"/>
  <c r="I134" i="9"/>
  <c r="I133" i="9"/>
  <c r="I132" i="9"/>
  <c r="I130" i="9"/>
  <c r="I129" i="9"/>
  <c r="I128" i="9"/>
  <c r="I127" i="9"/>
  <c r="I126" i="9"/>
  <c r="I123" i="9"/>
  <c r="I122" i="9"/>
  <c r="I121" i="9"/>
  <c r="I120" i="9"/>
  <c r="I119" i="9"/>
  <c r="I117" i="9"/>
  <c r="I116" i="9"/>
  <c r="I115" i="9"/>
  <c r="I114" i="9"/>
  <c r="I113" i="9"/>
  <c r="I112" i="9"/>
  <c r="I109" i="9"/>
  <c r="I108" i="9"/>
  <c r="I107" i="9"/>
  <c r="I106" i="9"/>
  <c r="I105" i="9"/>
  <c r="I104" i="9"/>
  <c r="I103" i="9"/>
  <c r="I102" i="9"/>
  <c r="I101" i="9"/>
  <c r="I100" i="9"/>
  <c r="I99" i="9"/>
  <c r="I98" i="9"/>
  <c r="I97" i="9"/>
  <c r="I96" i="9"/>
  <c r="I95" i="9"/>
  <c r="I94" i="9"/>
  <c r="I93" i="9"/>
  <c r="I92" i="9"/>
  <c r="I91" i="9"/>
  <c r="I90" i="9"/>
  <c r="I89" i="9"/>
  <c r="I80" i="9"/>
  <c r="I73" i="9"/>
  <c r="I66" i="9"/>
  <c r="I54" i="9"/>
  <c r="I44" i="9"/>
  <c r="I36" i="9"/>
  <c r="I27" i="9"/>
  <c r="I20" i="9"/>
  <c r="I13" i="9"/>
  <c r="I215" i="9" l="1"/>
  <c r="I87" i="9"/>
  <c r="I34" i="9"/>
  <c r="I200" i="9"/>
  <c r="I64" i="9"/>
  <c r="I162" i="9"/>
  <c r="I186" i="9"/>
  <c r="A86" i="5" l="1"/>
  <c r="A87" i="5" s="1"/>
  <c r="A88" i="5" s="1"/>
  <c r="A89" i="5" s="1"/>
  <c r="A90" i="5" s="1"/>
  <c r="A91" i="5" s="1"/>
  <c r="A92" i="5" s="1"/>
  <c r="A93" i="5" s="1"/>
  <c r="A94" i="5" s="1"/>
  <c r="A95" i="5" s="1"/>
  <c r="A96" i="5" s="1"/>
</calcChain>
</file>

<file path=xl/sharedStrings.xml><?xml version="1.0" encoding="utf-8"?>
<sst xmlns="http://schemas.openxmlformats.org/spreadsheetml/2006/main" count="1022" uniqueCount="675">
  <si>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</si>
  <si>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</si>
  <si>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</si>
  <si>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</si>
  <si>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</si>
  <si>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</si>
  <si>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</si>
  <si>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A</t>
  </si>
  <si>
    <t>a</t>
  </si>
  <si>
    <t>a.1</t>
  </si>
  <si>
    <t>a.2</t>
  </si>
  <si>
    <t>a.3</t>
  </si>
  <si>
    <t>a.4</t>
  </si>
  <si>
    <t>a.5</t>
  </si>
  <si>
    <t>a.6</t>
  </si>
  <si>
    <t>a.7</t>
  </si>
  <si>
    <t>b</t>
  </si>
  <si>
    <t>b.1</t>
  </si>
  <si>
    <t>Nos.</t>
  </si>
  <si>
    <t>b.2</t>
  </si>
  <si>
    <t>b.3</t>
  </si>
  <si>
    <t>b.4</t>
  </si>
  <si>
    <t>c</t>
  </si>
  <si>
    <t>d</t>
  </si>
  <si>
    <t>e</t>
  </si>
  <si>
    <t>c.1</t>
  </si>
  <si>
    <t>c.2</t>
  </si>
  <si>
    <t>c.3</t>
  </si>
  <si>
    <t>g</t>
  </si>
  <si>
    <t>f</t>
  </si>
  <si>
    <t>h</t>
  </si>
  <si>
    <t>i</t>
  </si>
  <si>
    <t>j</t>
  </si>
  <si>
    <t>k</t>
  </si>
  <si>
    <t>l</t>
  </si>
  <si>
    <t>m</t>
  </si>
  <si>
    <t>n</t>
  </si>
  <si>
    <t>o</t>
  </si>
  <si>
    <t>p</t>
  </si>
  <si>
    <t>B</t>
  </si>
  <si>
    <t>Sqft</t>
  </si>
  <si>
    <t>e.1</t>
  </si>
  <si>
    <t>e.2</t>
  </si>
  <si>
    <t>D</t>
  </si>
  <si>
    <t>d.1</t>
  </si>
  <si>
    <t>C</t>
  </si>
  <si>
    <t>Nos</t>
  </si>
  <si>
    <t>No.</t>
  </si>
  <si>
    <t>E</t>
  </si>
  <si>
    <t>e.3</t>
  </si>
  <si>
    <t>Each</t>
  </si>
  <si>
    <t>WC</t>
  </si>
  <si>
    <t>Wash Basin</t>
  </si>
  <si>
    <t>Soap Dispenser</t>
  </si>
  <si>
    <t>a.8</t>
  </si>
  <si>
    <t>a.9</t>
  </si>
  <si>
    <t>a.10</t>
  </si>
  <si>
    <t>a.11</t>
  </si>
  <si>
    <t>a.13</t>
  </si>
  <si>
    <t>a.14</t>
  </si>
  <si>
    <t>a.17</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</si>
  <si>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</si>
  <si>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</si>
  <si>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</si>
  <si>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</si>
  <si>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</si>
  <si>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</si>
  <si>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</si>
  <si>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</si>
  <si>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</si>
  <si>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</si>
  <si>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</si>
  <si>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</si>
  <si>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</si>
  <si>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</si>
  <si>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</si>
  <si>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</si>
  <si>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</si>
  <si>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</si>
  <si>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</si>
  <si>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</si>
  <si>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</si>
  <si>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</si>
  <si>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</si>
  <si>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</si>
  <si>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</si>
  <si>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</si>
  <si>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</si>
  <si>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</si>
  <si>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</si>
  <si>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</si>
  <si>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</si>
  <si>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</si>
  <si>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</si>
  <si>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</si>
  <si>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</si>
  <si>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</si>
  <si>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</si>
  <si>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</si>
  <si>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</si>
  <si>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</si>
  <si>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</si>
  <si>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</si>
  <si>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</si>
  <si>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</si>
  <si>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</si>
  <si>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</si>
  <si>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</si>
  <si>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</si>
  <si>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</si>
  <si>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</si>
  <si>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</si>
  <si>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</si>
  <si>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</si>
  <si>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</si>
  <si>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</si>
  <si>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</si>
  <si>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</si>
  <si>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</si>
  <si>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</si>
  <si>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</si>
  <si>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</si>
  <si>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</si>
  <si>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</si>
  <si>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</si>
  <si>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</si>
  <si>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</si>
  <si>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</si>
  <si>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</si>
  <si>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</si>
  <si>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</si>
  <si>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</si>
  <si>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</si>
  <si>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</si>
  <si>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</si>
  <si>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</si>
  <si>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</si>
  <si>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</si>
  <si>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</si>
  <si>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</si>
  <si>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</si>
  <si>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</si>
  <si>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</si>
  <si>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</si>
  <si>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</si>
  <si>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</si>
  <si>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</si>
  <si>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</si>
  <si>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</si>
  <si>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</si>
  <si>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</si>
  <si>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</si>
  <si>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</si>
  <si>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</si>
  <si>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</si>
  <si>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</si>
  <si>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</si>
  <si>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</si>
  <si>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</si>
  <si>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</si>
  <si>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</si>
  <si>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</si>
  <si>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</si>
  <si>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</si>
  <si>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</si>
  <si>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</si>
  <si>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</si>
  <si>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</si>
  <si>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</si>
  <si>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</si>
  <si>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</si>
  <si>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</si>
  <si>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</si>
  <si>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</si>
  <si>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</si>
  <si>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</si>
  <si>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</si>
  <si>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</si>
  <si>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</si>
  <si>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</si>
  <si>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</si>
  <si>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t>
  </si>
  <si>
    <t>H</t>
  </si>
  <si>
    <t>I</t>
  </si>
  <si>
    <t>h.1</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</si>
  <si>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</si>
  <si>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</si>
  <si>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</si>
  <si>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</si>
  <si>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</si>
  <si>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</si>
  <si>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</si>
  <si>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</si>
  <si>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</si>
  <si>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</si>
  <si>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</si>
  <si>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</si>
  <si>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</si>
  <si>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</si>
  <si>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</si>
  <si>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</si>
  <si>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</si>
  <si>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</si>
  <si>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</si>
  <si>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</si>
  <si>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</si>
  <si>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</si>
  <si>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</si>
  <si>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</si>
  <si>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Sub Total of F.1.0</t>
  </si>
  <si>
    <t>Sub Total of F.2.0</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</si>
  <si>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</si>
  <si>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</si>
  <si>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</si>
  <si>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</si>
  <si>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</si>
  <si>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</si>
  <si>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</si>
  <si>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</si>
  <si>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</si>
  <si>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</si>
  <si>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</si>
  <si>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</si>
  <si>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Sub Total of F.3.0</t>
  </si>
  <si>
    <t>Primary (First) light point controlled by a MCB in the DB.</t>
  </si>
  <si>
    <t>d.3</t>
  </si>
  <si>
    <t>d.4</t>
  </si>
  <si>
    <t>d.5</t>
  </si>
  <si>
    <t>d.6</t>
  </si>
  <si>
    <t>Light Point Wiring Specifications</t>
  </si>
  <si>
    <t>f.1</t>
  </si>
  <si>
    <t>f.2</t>
  </si>
  <si>
    <t>f.3</t>
  </si>
  <si>
    <t>f.4</t>
  </si>
  <si>
    <t>g.1</t>
  </si>
  <si>
    <t>g.2</t>
  </si>
  <si>
    <t>g.3</t>
  </si>
  <si>
    <t>g.4</t>
  </si>
  <si>
    <t>Sub Total of F.4.0</t>
  </si>
  <si>
    <t>Sub Total of F.7.0</t>
  </si>
  <si>
    <t>Sub Total of F.8.0</t>
  </si>
  <si>
    <t>Sub Total of F.9.0</t>
  </si>
  <si>
    <t>Sub Total of F.10.0</t>
  </si>
  <si>
    <t>Data Modular Box</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</si>
  <si>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</si>
  <si>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</si>
  <si>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</si>
  <si>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</si>
  <si>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</si>
  <si>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3Cx2.5 Sqmm Cu. Arm. XLPE</t>
  </si>
  <si>
    <t>3Cx4 Sqmm Cu. Arm. XLPE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</si>
  <si>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</si>
  <si>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</si>
  <si>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</si>
  <si>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</si>
  <si>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</si>
  <si>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e.4</t>
  </si>
  <si>
    <t>e.5</t>
  </si>
  <si>
    <t>f.5</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</si>
  <si>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</si>
  <si>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</si>
  <si>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</si>
  <si>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</si>
  <si>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</si>
  <si>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</si>
  <si>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</si>
  <si>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</si>
  <si>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</si>
  <si>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</si>
  <si>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</si>
  <si>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</si>
  <si>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</si>
  <si>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</si>
  <si>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</si>
  <si>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</si>
  <si>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</si>
  <si>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</si>
  <si>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</si>
  <si>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</si>
  <si>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</si>
  <si>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</si>
  <si>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</si>
  <si>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</si>
  <si>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</si>
  <si>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</si>
  <si>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</si>
  <si>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</si>
  <si>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</si>
  <si>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</si>
  <si>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</si>
  <si>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</si>
  <si>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</si>
  <si>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</si>
  <si>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</si>
  <si>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</si>
  <si>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</si>
  <si>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</si>
  <si>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</si>
  <si>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</si>
  <si>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</si>
  <si>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</si>
  <si>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</si>
  <si>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</si>
  <si>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</si>
  <si>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</si>
  <si>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</si>
  <si>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</si>
  <si>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</si>
  <si>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</si>
  <si>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</si>
  <si>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</si>
  <si>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</si>
  <si>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</si>
  <si>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</si>
  <si>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</si>
  <si>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Corian</t>
  </si>
  <si>
    <t>Corian Counter</t>
  </si>
  <si>
    <t>LG ASPEN SNOW - AS 610</t>
  </si>
  <si>
    <t>SAMSUNG ASPEN GLOW -AG  636</t>
  </si>
  <si>
    <t>REHAU -FORST WHITE 180L</t>
  </si>
  <si>
    <t xml:space="preserve">Laminates / Veneer </t>
  </si>
  <si>
    <t>Laminate</t>
  </si>
  <si>
    <t>LAM 01</t>
  </si>
  <si>
    <t>Generic Drawing</t>
  </si>
  <si>
    <t>LAM 02</t>
  </si>
  <si>
    <t>Paint</t>
  </si>
  <si>
    <t>Paint shade</t>
  </si>
  <si>
    <t>WF 01</t>
  </si>
  <si>
    <t xml:space="preserve">Lustre paint </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</si>
  <si>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</si>
  <si>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</si>
  <si>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</si>
  <si>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</si>
  <si>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</si>
  <si>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</si>
  <si>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</si>
  <si>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</si>
  <si>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</si>
  <si>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</si>
  <si>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</si>
  <si>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</si>
  <si>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</si>
  <si>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</si>
  <si>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</si>
  <si>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</si>
  <si>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</si>
  <si>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</si>
  <si>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</si>
  <si>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</si>
  <si>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</si>
  <si>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</si>
  <si>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</si>
  <si>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</si>
  <si>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</si>
  <si>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</si>
  <si>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</si>
  <si>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</si>
  <si>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</si>
  <si>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</si>
  <si>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</si>
  <si>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</si>
  <si>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</si>
  <si>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</si>
  <si>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</si>
  <si>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</si>
  <si>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</si>
  <si>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</si>
  <si>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</si>
  <si>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</si>
  <si>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</si>
  <si>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</si>
  <si>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</si>
  <si>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</si>
  <si>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</si>
  <si>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</si>
  <si>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</si>
  <si>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</si>
  <si>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</si>
  <si>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</si>
  <si>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</si>
  <si>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</si>
  <si>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</si>
  <si>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</si>
  <si>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</si>
  <si>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</si>
  <si>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</si>
  <si>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</si>
  <si>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</si>
  <si>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</si>
  <si>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</si>
  <si>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</si>
  <si>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</si>
  <si>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</si>
  <si>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</si>
  <si>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</si>
  <si>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</si>
  <si>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</si>
  <si>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</si>
  <si>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</si>
  <si>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</si>
  <si>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</si>
  <si>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</si>
  <si>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</si>
  <si>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</si>
  <si>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</si>
  <si>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</si>
  <si>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</si>
  <si>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</si>
  <si>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</si>
  <si>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</si>
  <si>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</si>
  <si>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</si>
  <si>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</si>
  <si>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</si>
  <si>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</si>
  <si>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</si>
  <si>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</si>
  <si>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</si>
  <si>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</si>
  <si>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</si>
  <si>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</si>
  <si>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</si>
  <si>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</si>
  <si>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</si>
  <si>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</si>
  <si>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</si>
  <si>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</si>
  <si>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</si>
  <si>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</si>
  <si>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</si>
  <si>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</si>
  <si>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</si>
  <si>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</si>
  <si>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</si>
  <si>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</si>
  <si>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</si>
  <si>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</si>
  <si>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</si>
  <si>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</si>
  <si>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</si>
  <si>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</si>
  <si>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</si>
  <si>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</si>
  <si>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</si>
  <si>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</si>
  <si>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</si>
  <si>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</si>
  <si>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</si>
  <si>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</si>
  <si>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</si>
  <si>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</si>
  <si>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</si>
  <si>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</si>
  <si>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</si>
  <si>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</si>
  <si>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</si>
  <si>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</si>
  <si>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</si>
  <si>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</si>
  <si>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</si>
  <si>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</si>
  <si>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</si>
  <si>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</si>
  <si>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</si>
  <si>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</si>
  <si>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</si>
  <si>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</si>
  <si>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</si>
  <si>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</si>
  <si>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</si>
  <si>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</si>
  <si>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</si>
  <si>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</si>
  <si>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</si>
  <si>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</si>
  <si>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</si>
  <si>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</si>
  <si>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</si>
  <si>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</si>
  <si>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</si>
  <si>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</si>
  <si>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</si>
  <si>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</si>
  <si>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</si>
  <si>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</si>
  <si>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</si>
  <si>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</si>
  <si>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</si>
  <si>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</si>
  <si>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</si>
  <si>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</si>
  <si>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</si>
  <si>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</si>
  <si>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</si>
  <si>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</si>
  <si>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</si>
  <si>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</si>
  <si>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</si>
  <si>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</si>
  <si>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</si>
  <si>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</si>
  <si>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</si>
  <si>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</si>
  <si>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</si>
  <si>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</si>
  <si>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</si>
  <si>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</si>
  <si>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</si>
  <si>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</si>
  <si>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</si>
  <si>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</si>
  <si>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</si>
  <si>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</si>
  <si>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</si>
  <si>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</si>
  <si>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</si>
  <si>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</si>
  <si>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</si>
  <si>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</si>
  <si>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</si>
  <si>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</si>
  <si>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</si>
  <si>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</si>
  <si>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</si>
  <si>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</si>
  <si>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</si>
  <si>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</si>
  <si>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</si>
  <si>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</si>
  <si>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</si>
  <si>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</si>
  <si>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</si>
  <si>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</si>
  <si>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</si>
  <si>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</si>
  <si>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</si>
  <si>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</si>
  <si>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</si>
  <si>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</si>
  <si>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</si>
  <si>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</si>
  <si>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</si>
  <si>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</si>
  <si>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</si>
  <si>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</si>
  <si>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</si>
  <si>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i.1</t>
  </si>
  <si>
    <t>i.2</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</si>
  <si>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</si>
  <si>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</si>
  <si>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</si>
  <si>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</si>
  <si>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</si>
  <si>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</si>
  <si>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</si>
  <si>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</si>
  <si>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</si>
  <si>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</si>
  <si>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</si>
  <si>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</si>
  <si>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</si>
  <si>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</si>
  <si>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</si>
  <si>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</si>
  <si>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</si>
  <si>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</si>
  <si>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</si>
  <si>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</si>
  <si>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</si>
  <si>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</si>
  <si>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</si>
  <si>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</si>
  <si>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</si>
  <si>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</si>
  <si>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</si>
  <si>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</si>
  <si>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</si>
  <si>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</si>
  <si>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F.5.0</t>
  </si>
  <si>
    <t>Sub Total of F.5.0</t>
  </si>
  <si>
    <t>Sub Total of F 6.0</t>
  </si>
  <si>
    <t>TPN DB</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</si>
  <si>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</si>
  <si>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</si>
  <si>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</si>
  <si>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</si>
  <si>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</si>
  <si>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</si>
  <si>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</si>
  <si>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</si>
  <si>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</si>
  <si>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</si>
  <si>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Drawing no. -130</t>
  </si>
  <si>
    <t>2(a)</t>
  </si>
  <si>
    <t>FF02a</t>
  </si>
  <si>
    <t>ACP Sheet</t>
  </si>
  <si>
    <t>Rain Drop L143, Nickle grey 6126, Grey tint 8435
Asian Paints</t>
  </si>
  <si>
    <t>ACP sheet for extrnal ceiling</t>
  </si>
  <si>
    <t>Alu Décor- Milky white AD202 Matt finish- Thk 4mm</t>
  </si>
  <si>
    <t>Euro bond- Pure white , code- ER111/ Milky white ER908 (Matt) - Thk 4mm</t>
  </si>
  <si>
    <t>Exterior Textured Paint</t>
  </si>
  <si>
    <t>Alstrong-Pure White AL05 Matt finish</t>
  </si>
  <si>
    <t>Jet Black Granite/ Steel grey Granite</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</si>
  <si>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</si>
  <si>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</si>
  <si>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</si>
  <si>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</si>
  <si>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</si>
  <si>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Johnson Endura Stepping Stone -DONAPAULA PLAIN 600x600</t>
  </si>
  <si>
    <t>Supplying &amp; erecting mains with 2x4 sq.mm and earth wire 2.5 sqmm FRLS PVC copper wire laid with conduit/trunking/inside pole/Bus bars or any other places.</t>
  </si>
  <si>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</si>
  <si>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</si>
  <si>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</si>
  <si>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</si>
  <si>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</si>
  <si>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</si>
  <si>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</si>
  <si>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</si>
  <si>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</si>
  <si>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</si>
  <si>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</si>
  <si>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</si>
  <si>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</si>
  <si>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</si>
  <si>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</si>
  <si>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</si>
  <si>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</si>
  <si>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</si>
  <si>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</si>
  <si>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</si>
  <si>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</si>
  <si>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</si>
  <si>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</si>
  <si>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</si>
  <si>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</si>
  <si>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</si>
  <si>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</si>
  <si>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</si>
  <si>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</si>
  <si>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</si>
  <si>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</si>
  <si>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</si>
  <si>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</si>
  <si>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</si>
  <si>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</si>
  <si>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</si>
  <si>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</si>
  <si>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</si>
  <si>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</si>
  <si>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</si>
  <si>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</si>
  <si>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</si>
  <si>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</si>
  <si>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</si>
  <si>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</si>
  <si>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</si>
  <si>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</si>
  <si>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</si>
  <si>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Johson- Plain grey 200x300mm</t>
  </si>
  <si>
    <t>14554 RH Hooked Holz Acasia
MERINOLAM (Subject to management approval)</t>
  </si>
  <si>
    <t>21141 Snow White
MERINOLAM  (Subject to management approval)</t>
  </si>
  <si>
    <t xml:space="preserve">LAM </t>
  </si>
  <si>
    <t>5082 LOUSIANA OAK (Subject to management approval)</t>
  </si>
  <si>
    <t>coal mine 8301
Asian Paints</t>
  </si>
  <si>
    <t>Solemn Grey 8302  (Dark Shade)                                                            Asain paint</t>
  </si>
  <si>
    <t>WFO3</t>
  </si>
  <si>
    <t>Grey Mtter 8304 Light Shade                                          Asain paint</t>
  </si>
  <si>
    <t>Metal Paint</t>
  </si>
  <si>
    <t>Graphite black RAL 9011                                                Asain Paints (Woodtech spectra)</t>
  </si>
  <si>
    <t xml:space="preserve">Grey Mtter 8304 Light Shade   </t>
  </si>
  <si>
    <r>
      <t>Kajaria -Fog Perla</t>
    </r>
    <r>
      <rPr>
        <b/>
        <sz val="11"/>
        <color rgb="FF000000"/>
        <rFont val="Calibri"/>
        <family val="2"/>
      </rPr>
      <t xml:space="preserve"> (Approved)</t>
    </r>
    <r>
      <rPr>
        <sz val="11"/>
        <color theme="1"/>
        <rFont val="Calibri"/>
        <family val="2"/>
        <scheme val="minor"/>
      </rPr>
      <t>. Cool cement/ cool silver</t>
    </r>
    <r>
      <rPr>
        <b/>
        <sz val="11"/>
        <color rgb="FFFF0000"/>
        <rFont val="Calibri"/>
        <family val="2"/>
      </rPr>
      <t xml:space="preserve"> (Subject to POC approval)</t>
    </r>
    <r>
      <rPr>
        <b/>
        <sz val="11"/>
        <color rgb="FF000000"/>
        <rFont val="Calibri"/>
        <family val="2"/>
      </rPr>
      <t xml:space="preserve"> </t>
    </r>
    <r>
      <rPr>
        <sz val="11"/>
        <color theme="1"/>
        <rFont val="Calibri"/>
        <family val="2"/>
        <scheme val="minor"/>
      </rPr>
      <t>(Matt Finish) (Size-600x600)mm</t>
    </r>
  </si>
  <si>
    <r>
      <t>Kajaria-Dessert grey</t>
    </r>
    <r>
      <rPr>
        <b/>
        <sz val="11"/>
        <color rgb="FF000000"/>
        <rFont val="Calibri"/>
        <family val="2"/>
      </rPr>
      <t xml:space="preserve"> (Approved)</t>
    </r>
    <r>
      <rPr>
        <sz val="11"/>
        <color theme="1"/>
        <rFont val="Calibri"/>
        <family val="2"/>
        <scheme val="minor"/>
      </rPr>
      <t>. Cool gris/cairo gris -</t>
    </r>
    <r>
      <rPr>
        <b/>
        <sz val="11"/>
        <color rgb="FFFF0000"/>
        <rFont val="Calibri"/>
        <family val="2"/>
      </rPr>
      <t>(Subject to POC approval</t>
    </r>
    <r>
      <rPr>
        <b/>
        <sz val="11"/>
        <color rgb="FF000000"/>
        <rFont val="Calibri"/>
        <family val="2"/>
      </rPr>
      <t xml:space="preserve">) </t>
    </r>
    <r>
      <rPr>
        <sz val="11"/>
        <color theme="1"/>
        <rFont val="Calibri"/>
        <family val="2"/>
        <scheme val="minor"/>
      </rPr>
      <t>(Matt Finish) (Size-600x600)mm</t>
    </r>
  </si>
  <si>
    <r>
      <t>Kajaria- Terrazzo grey (Full Body) (Size-600x600)mm</t>
    </r>
    <r>
      <rPr>
        <b/>
        <sz val="11"/>
        <rFont val="Calibri"/>
        <family val="2"/>
      </rPr>
      <t xml:space="preserve"> </t>
    </r>
    <r>
      <rPr>
        <b/>
        <sz val="11"/>
        <color rgb="FFFF0000"/>
        <rFont val="Calibri"/>
        <family val="2"/>
      </rPr>
      <t>(Subject to POC approval)</t>
    </r>
  </si>
  <si>
    <r>
      <t>Johnson Endura- Grey plus/ Coated Grey/ Coated grey plus (Size-300x300)mm -</t>
    </r>
    <r>
      <rPr>
        <b/>
        <sz val="11"/>
        <color rgb="FF000000"/>
        <rFont val="Calibri"/>
        <family val="2"/>
      </rPr>
      <t>(Subject to POC approval)</t>
    </r>
  </si>
  <si>
    <r>
      <t>Kajaria -Fog Perla</t>
    </r>
    <r>
      <rPr>
        <b/>
        <sz val="11"/>
        <color rgb="FF000000"/>
        <rFont val="Calibri"/>
        <family val="2"/>
      </rPr>
      <t xml:space="preserve"> ,</t>
    </r>
    <r>
      <rPr>
        <sz val="11"/>
        <color theme="1"/>
        <rFont val="Calibri"/>
        <family val="2"/>
        <scheme val="minor"/>
      </rPr>
      <t xml:space="preserve"> Cool cement/ cool silver</t>
    </r>
    <r>
      <rPr>
        <b/>
        <sz val="11"/>
        <color rgb="FF000000"/>
        <rFont val="Calibri"/>
        <family val="2"/>
      </rPr>
      <t xml:space="preserve">  </t>
    </r>
    <r>
      <rPr>
        <sz val="11"/>
        <color theme="1"/>
        <rFont val="Calibri"/>
        <family val="2"/>
        <scheme val="minor"/>
      </rPr>
      <t>(Matt Finish) (Size-600x600)mm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</si>
</sst>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_);_(* \(#,##0\);_(* &quot;-&quot;??_);_(@_)"/>
    <numFmt numFmtId="166" formatCode="0.00;[Red]0.00"/>
  </numFmts>
  <fonts count="45">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0000"/>
      <name val="Calibri"/>
      <family val="2"/>
    </font>
    <font>
      <sz val="10"/>
      <name val="Arial"/>
      <family val="2"/>
    </font>
    <font>
      <sz val="11"/>
      <color indexed="8"/>
      <name val="Calibri"/>
      <family val="2"/>
      <scheme val="minor"/>
    </font>
    <font>
      <b/>
      <sz val="11"/>
      <color rgb="FFFF0000"/>
      <name val="Calibri"/>
      <family val="2"/>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color rgb="FF454545"/>
      <name val="Times New Roman"/>
      <family val="1"/>
    </font>
    <font>
      <b/>
      <sz val="14"/>
      <color rgb="FF000000"/>
      <name val="Calibri"/>
      <family val="2"/>
    </font>
    <font>
      <sz val="11"/>
      <color theme="1"/>
      <name val="Calibri"/>
      <family val="2"/>
    </font>
    <font>
      <b/>
      <sz val="11"/>
      <name val="Calibri"/>
      <family val="2"/>
    </font>
    <font>
      <sz val="11"/>
      <color rgb="FFFF0000"/>
      <name val="Calibri"/>
      <family val="2"/>
    </font>
  </fonts>
  <fills count="24">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8EA9DB"/>
        <bgColor rgb="FF000000"/>
      </patternFill>
    </fill>
    <fill>
      <patternFill patternType="solid">
        <fgColor rgb="FF92D050"/>
        <bgColor indexed="64"/>
      </patternFill>
    </fill>
    <fill>
      <patternFill patternType="solid">
        <fgColor indexed="29"/>
        <bgColor indexed="64"/>
      </patternFill>
    </fill>
    <fill>
      <patternFill patternType="solid">
        <fgColor theme="4" tint="0.59999389629810485"/>
        <bgColor indexed="64"/>
      </patternFill>
    </fill>
    <fill>
      <patternFill patternType="solid">
        <fgColor theme="8"/>
        <bgColor indexed="64"/>
      </patternFill>
    </fill>
    <fill>
      <patternFill patternType="solid">
        <fgColor rgb="FFFFFF00"/>
        <bgColor indexed="64"/>
      </patternFill>
    </fill>
    <fill>
      <patternFill patternType="solid">
        <fgColor rgb="FFFF0000"/>
        <bgColor indexed="64"/>
      </patternFill>
    </fill>
    <fill>
      <patternFill patternType="solid">
        <fgColor rgb="FFFF0000"/>
        <bgColor rgb="FF000000"/>
      </patternFill>
    </fill>
    <fill>
      <patternFill patternType="solid">
        <fgColor rgb="FF92D050"/>
        <bgColor rgb="FF000000"/>
      </patternFill>
    </fill>
    <fill>
      <patternFill patternType="solid">
        <fgColor theme="0" tint="-0.499984740745262"/>
        <bgColor indexed="64"/>
      </patternFill>
    </fill>
    <fill>
      <patternFill patternType="solid">
        <fgColor theme="0" tint="-0.499984740745262"/>
        <bgColor rgb="FF000000"/>
      </patternFill>
    </fill>
    <fill>
      <patternFill patternType="solid">
        <fgColor rgb="FFD9D9D9"/>
        <bgColor rgb="FF000000"/>
      </patternFill>
    </fill>
    <fill>
      <patternFill patternType="solid">
        <fgColor rgb="FFBFBFBF"/>
        <bgColor rgb="FF000000"/>
      </patternFill>
    </fill>
    <fill>
      <patternFill patternType="solid">
        <fgColor rgb="FFFFFFFF"/>
        <bgColor rgb="FF000000"/>
      </patternFill>
    </fill>
    <fill>
      <patternFill patternType="solid">
        <fgColor rgb="FFFFFF00"/>
        <bgColor rgb="FF000000"/>
      </patternFill>
    </fill>
    <fill>
      <patternFill patternType="solid">
        <fgColor rgb="FFA6A6A6"/>
        <bgColor rgb="FF000000"/>
      </patternFill>
    </fill>
    <fill>
      <patternFill patternType="solid">
        <fgColor rgb="FF2F75B5"/>
        <bgColor rgb="FF000000"/>
      </patternFill>
    </fill>
  </fills>
  <borders count="34">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 fillId="0" borderId="0"/>
    <xf numFmtId="0" fontId="11" fillId="0" borderId="0"/>
    <xf numFmtId="43" fontId="1" fillId="0" borderId="0" applyFont="0" applyFill="0" applyBorder="0" applyAlignment="0" applyProtection="0"/>
    <xf numFmtId="0" fontId="1" fillId="0" borderId="0"/>
    <xf numFmtId="0" fontId="12" fillId="0" borderId="0"/>
    <xf numFmtId="0" fontId="6" fillId="0" borderId="0"/>
    <xf numFmtId="0" fontId="6" fillId="0" borderId="0"/>
    <xf numFmtId="164" fontId="1" fillId="0" borderId="0" applyFont="0" applyFill="0" applyBorder="0" applyAlignment="0" applyProtection="0"/>
  </cellStyleXfs>
  <cellXfs count="302">
    <xf numFmtId="0" fontId="0" fillId="0" borderId="0" xfId="0"/>
    <xf numFmtId="0" fontId="0" fillId="2" borderId="8" xfId="0" applyFill="1" applyBorder="1"/>
    <xf numFmtId="0" fontId="0" fillId="0" borderId="8" xfId="0" applyBorder="1" applyAlignment="1">
      <alignment horizontal="center"/>
    </xf>
    <xf numFmtId="0" fontId="0" fillId="0" borderId="8" xfId="0" applyBorder="1"/>
    <xf numFmtId="0" fontId="18" fillId="0" borderId="0" xfId="0" applyFont="1" applyAlignment="1">
      <alignment vertical="top"/>
    </xf>
    <xf numFmtId="0" fontId="3" fillId="0" borderId="8" xfId="0" applyFont="1" applyBorder="1" applyAlignment="1">
      <alignment horizontal="center" vertical="center" wrapText="1"/>
    </xf>
    <xf numFmtId="0" fontId="18" fillId="0" borderId="0" xfId="0" applyFont="1" applyAlignment="1">
      <alignment horizontal="center" vertical="top"/>
    </xf>
    <xf numFmtId="0" fontId="6"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8" fillId="2" borderId="0" xfId="0" applyFont="1" applyFill="1" applyAlignment="1">
      <alignment vertical="top"/>
    </xf>
    <xf numFmtId="0" fontId="20" fillId="2" borderId="0" xfId="0" applyFont="1" applyFill="1" applyAlignment="1">
      <alignment vertical="top"/>
    </xf>
    <xf numFmtId="0" fontId="18" fillId="9" borderId="0" xfId="0" applyFont="1" applyFill="1" applyAlignment="1">
      <alignment vertical="top"/>
    </xf>
    <xf numFmtId="0" fontId="18" fillId="0" borderId="0" xfId="0" applyFont="1" applyAlignment="1">
      <alignment horizontal="justify" vertical="top"/>
    </xf>
    <xf numFmtId="0" fontId="14" fillId="0" borderId="0" xfId="5" applyFont="1"/>
    <xf numFmtId="0" fontId="2" fillId="0" borderId="8" xfId="5" applyFont="1" applyBorder="1" applyAlignment="1">
      <alignment horizontal="center" vertical="center"/>
    </xf>
    <xf numFmtId="0" fontId="2" fillId="0" borderId="8" xfId="5" applyFont="1" applyBorder="1" applyAlignment="1">
      <alignment horizontal="left" vertical="center"/>
    </xf>
    <xf numFmtId="0" fontId="1" fillId="0" borderId="8" xfId="5" applyFont="1" applyBorder="1" applyAlignment="1">
      <alignment horizontal="center" vertical="center" wrapText="1"/>
    </xf>
    <xf numFmtId="0" fontId="9" fillId="0" borderId="8" xfId="5" applyFont="1" applyBorder="1" applyAlignment="1">
      <alignment horizontal="left" vertical="center" wrapText="1"/>
    </xf>
    <xf numFmtId="0" fontId="9" fillId="0" borderId="8" xfId="5" applyFont="1" applyFill="1" applyBorder="1" applyAlignment="1">
      <alignment horizontal="left" vertical="center" wrapText="1"/>
    </xf>
    <xf numFmtId="0" fontId="1" fillId="0" borderId="8" xfId="5" applyFont="1" applyBorder="1" applyAlignment="1">
      <alignment horizontal="left" vertical="center" wrapText="1"/>
    </xf>
    <xf numFmtId="0" fontId="0" fillId="0" borderId="8" xfId="5" applyFont="1" applyBorder="1" applyAlignment="1">
      <alignment horizontal="left" vertical="center" wrapText="1"/>
    </xf>
    <xf numFmtId="0" fontId="1" fillId="0" borderId="8" xfId="5" applyFont="1" applyFill="1" applyBorder="1" applyAlignment="1">
      <alignment horizontal="left" vertical="center" wrapText="1"/>
    </xf>
    <xf numFmtId="0" fontId="0" fillId="0" borderId="8" xfId="5" applyFont="1" applyFill="1" applyBorder="1" applyAlignment="1">
      <alignment horizontal="left" vertical="center" wrapText="1"/>
    </xf>
    <xf numFmtId="0" fontId="1" fillId="0" borderId="8" xfId="5" applyFont="1" applyFill="1" applyBorder="1" applyAlignment="1">
      <alignment horizontal="left" vertical="center"/>
    </xf>
    <xf numFmtId="0" fontId="1" fillId="11" borderId="8" xfId="5" applyFont="1" applyFill="1" applyBorder="1" applyAlignment="1">
      <alignment horizontal="center" vertical="center" wrapText="1"/>
    </xf>
    <xf numFmtId="0" fontId="15" fillId="11" borderId="8" xfId="5" applyFont="1" applyFill="1" applyBorder="1" applyAlignment="1">
      <alignment horizontal="left" vertical="center" wrapText="1"/>
    </xf>
    <xf numFmtId="0" fontId="9" fillId="11" borderId="8" xfId="5" applyFont="1" applyFill="1" applyBorder="1" applyAlignment="1">
      <alignment horizontal="left" vertical="center" wrapText="1"/>
    </xf>
    <xf numFmtId="0" fontId="4" fillId="0" borderId="8" xfId="5" applyFont="1" applyBorder="1" applyAlignment="1">
      <alignment horizontal="left" vertical="center" wrapText="1"/>
    </xf>
    <xf numFmtId="0" fontId="4" fillId="0" borderId="8" xfId="5" applyNumberFormat="1" applyFont="1" applyBorder="1" applyAlignment="1">
      <alignment horizontal="left" vertical="center" wrapText="1"/>
    </xf>
    <xf numFmtId="0" fontId="4" fillId="0" borderId="8" xfId="5" applyFont="1" applyBorder="1" applyAlignment="1">
      <alignment horizontal="left" vertical="center"/>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21" fillId="0" borderId="8" xfId="0" applyFont="1" applyBorder="1" applyAlignment="1">
      <alignment wrapText="1"/>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0" fillId="0" borderId="26" xfId="0" applyBorder="1" applyAlignment="1">
      <alignment horizontal="center"/>
    </xf>
    <xf numFmtId="0" fontId="0" fillId="0" borderId="26" xfId="0" applyBorder="1" applyAlignment="1">
      <alignment wrapText="1"/>
    </xf>
    <xf numFmtId="0" fontId="0" fillId="0" borderId="26" xfId="0" applyBorder="1"/>
    <xf numFmtId="0" fontId="0" fillId="0" borderId="0" xfId="0" applyAlignment="1">
      <alignment horizontal="left" vertical="center"/>
    </xf>
    <xf numFmtId="0" fontId="0" fillId="0" borderId="0" xfId="0" applyAlignment="1">
      <alignment horizontal="center"/>
    </xf>
    <xf numFmtId="0" fontId="21" fillId="2" borderId="8" xfId="0" applyFont="1" applyFill="1" applyBorder="1"/>
    <xf numFmtId="0" fontId="23" fillId="0" borderId="0" xfId="0" applyFont="1" applyFill="1" applyBorder="1" applyAlignment="1">
      <alignment horizontal="center" vertical="center" wrapText="1"/>
    </xf>
    <xf numFmtId="0" fontId="23" fillId="0" borderId="0" xfId="0" applyFont="1" applyFill="1" applyBorder="1" applyAlignment="1">
      <alignment vertical="center" wrapText="1" shrinkToFit="1"/>
    </xf>
    <xf numFmtId="0" fontId="23"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0" fontId="23" fillId="0" borderId="3" xfId="0" applyFont="1" applyFill="1" applyBorder="1" applyAlignment="1">
      <alignment vertical="center" wrapText="1" shrinkToFit="1"/>
    </xf>
    <xf numFmtId="0" fontId="23" fillId="0" borderId="4" xfId="0" applyFont="1" applyFill="1" applyBorder="1" applyAlignment="1">
      <alignment horizontal="center" vertical="center" wrapText="1"/>
    </xf>
    <xf numFmtId="0" fontId="27" fillId="0" borderId="0" xfId="0" applyNumberFormat="1" applyFont="1" applyFill="1" applyBorder="1" applyAlignment="1">
      <alignment vertical="center" wrapText="1"/>
    </xf>
    <xf numFmtId="0" fontId="28" fillId="3" borderId="8" xfId="0" applyFont="1" applyFill="1" applyBorder="1" applyAlignment="1">
      <alignment horizontal="center" vertical="center" wrapText="1" shrinkToFit="1"/>
    </xf>
    <xf numFmtId="0" fontId="28" fillId="4" borderId="8" xfId="0" applyFont="1" applyFill="1" applyBorder="1" applyAlignment="1">
      <alignment horizontal="center" vertical="center" wrapText="1"/>
    </xf>
    <xf numFmtId="43" fontId="24" fillId="0" borderId="8" xfId="1" applyFont="1" applyFill="1" applyBorder="1" applyAlignment="1">
      <alignment horizontal="center" vertical="center" wrapText="1"/>
    </xf>
    <xf numFmtId="0" fontId="23" fillId="0" borderId="8" xfId="0" applyFont="1" applyBorder="1" applyAlignment="1">
      <alignment horizontal="center" vertical="center" wrapText="1"/>
    </xf>
    <xf numFmtId="0" fontId="28" fillId="5" borderId="8" xfId="0" applyFont="1" applyFill="1" applyBorder="1" applyAlignment="1">
      <alignment vertical="center" wrapText="1"/>
    </xf>
    <xf numFmtId="0" fontId="28" fillId="5" borderId="8" xfId="0" applyFont="1" applyFill="1" applyBorder="1" applyAlignment="1">
      <alignment horizontal="center" vertical="center" wrapText="1"/>
    </xf>
    <xf numFmtId="0" fontId="23" fillId="0" borderId="8" xfId="0" applyFont="1" applyFill="1" applyBorder="1" applyAlignment="1">
      <alignment vertical="center" wrapText="1"/>
    </xf>
    <xf numFmtId="0" fontId="24" fillId="0" borderId="8" xfId="0" applyFont="1" applyFill="1" applyBorder="1" applyAlignment="1">
      <alignment horizontal="justify" vertical="center" wrapText="1"/>
    </xf>
    <xf numFmtId="0" fontId="28" fillId="5" borderId="8" xfId="0" applyFont="1" applyFill="1" applyBorder="1" applyAlignment="1">
      <alignment vertical="center"/>
    </xf>
    <xf numFmtId="0" fontId="29" fillId="5" borderId="8" xfId="0" applyFont="1" applyFill="1" applyBorder="1" applyAlignment="1">
      <alignment vertical="center" wrapText="1"/>
    </xf>
    <xf numFmtId="0" fontId="29" fillId="5" borderId="8" xfId="0" applyFont="1" applyFill="1" applyBorder="1" applyAlignment="1">
      <alignment vertical="center"/>
    </xf>
    <xf numFmtId="43" fontId="29" fillId="5" borderId="8" xfId="1" applyFont="1" applyFill="1" applyBorder="1" applyAlignment="1">
      <alignment vertical="center" wrapText="1"/>
    </xf>
    <xf numFmtId="0" fontId="24" fillId="2" borderId="8" xfId="0" applyFont="1" applyFill="1" applyBorder="1" applyAlignment="1">
      <alignment horizontal="center" vertical="center" wrapText="1"/>
    </xf>
    <xf numFmtId="43" fontId="28" fillId="5" borderId="8" xfId="1" applyFont="1" applyFill="1" applyBorder="1" applyAlignment="1">
      <alignment vertical="center" wrapText="1"/>
    </xf>
    <xf numFmtId="0" fontId="28" fillId="3" borderId="8" xfId="0" applyFont="1" applyFill="1" applyBorder="1" applyAlignment="1">
      <alignment horizontal="left" vertical="center" wrapText="1" shrinkToFit="1"/>
    </xf>
    <xf numFmtId="43" fontId="28" fillId="3" borderId="8" xfId="1" applyFont="1" applyFill="1" applyBorder="1" applyAlignment="1">
      <alignment horizontal="center" vertical="center" wrapText="1" shrinkToFit="1"/>
    </xf>
    <xf numFmtId="0" fontId="28" fillId="4" borderId="8" xfId="0" applyFont="1" applyFill="1" applyBorder="1" applyAlignment="1">
      <alignment horizontal="left" vertical="center"/>
    </xf>
    <xf numFmtId="0" fontId="29" fillId="4" borderId="8" xfId="0" applyFont="1" applyFill="1" applyBorder="1" applyAlignment="1">
      <alignment horizontal="center" vertical="center" wrapText="1"/>
    </xf>
    <xf numFmtId="0" fontId="29" fillId="4" borderId="8" xfId="0" applyFont="1" applyFill="1" applyBorder="1" applyAlignment="1">
      <alignment horizontal="center" vertical="center"/>
    </xf>
    <xf numFmtId="43" fontId="29" fillId="4" borderId="8" xfId="1" applyFont="1" applyFill="1" applyBorder="1" applyAlignment="1">
      <alignment horizontal="center" vertical="center" wrapText="1"/>
    </xf>
    <xf numFmtId="0" fontId="29" fillId="5" borderId="8"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24" fillId="12" borderId="8" xfId="0" applyFont="1" applyFill="1" applyBorder="1" applyAlignment="1">
      <alignment horizontal="left" vertical="center" wrapText="1"/>
    </xf>
    <xf numFmtId="0" fontId="23" fillId="0" borderId="8" xfId="0" applyFont="1" applyFill="1" applyBorder="1" applyAlignment="1">
      <alignment horizontal="left" vertical="center" wrapText="1"/>
    </xf>
    <xf numFmtId="1" fontId="24" fillId="2" borderId="8" xfId="0" applyNumberFormat="1" applyFont="1" applyFill="1" applyBorder="1" applyAlignment="1">
      <alignment horizontal="center" vertical="center"/>
    </xf>
    <xf numFmtId="0" fontId="24" fillId="0" borderId="8" xfId="0" applyFont="1" applyFill="1" applyBorder="1" applyAlignment="1">
      <alignment vertical="center" wrapText="1"/>
    </xf>
    <xf numFmtId="0" fontId="24" fillId="0" borderId="8" xfId="4" applyFont="1" applyFill="1" applyBorder="1" applyAlignment="1">
      <alignment horizontal="center" vertical="center" wrapText="1"/>
    </xf>
    <xf numFmtId="0" fontId="24" fillId="6" borderId="8" xfId="0" applyFont="1" applyFill="1" applyBorder="1" applyAlignment="1">
      <alignment vertical="center" wrapText="1"/>
    </xf>
    <xf numFmtId="0" fontId="30" fillId="6" borderId="8" xfId="0" applyFont="1" applyFill="1" applyBorder="1" applyAlignment="1">
      <alignment vertical="center" wrapText="1"/>
    </xf>
    <xf numFmtId="0" fontId="23" fillId="6" borderId="8" xfId="0" applyFont="1" applyFill="1" applyBorder="1" applyAlignment="1">
      <alignment vertical="center" wrapText="1"/>
    </xf>
    <xf numFmtId="0" fontId="24" fillId="2" borderId="8" xfId="0" applyFont="1" applyFill="1" applyBorder="1" applyAlignment="1">
      <alignment vertical="center" wrapText="1"/>
    </xf>
    <xf numFmtId="0" fontId="26" fillId="7" borderId="8" xfId="0" applyFont="1" applyFill="1" applyBorder="1" applyAlignment="1">
      <alignment vertical="center" wrapText="1"/>
    </xf>
    <xf numFmtId="0" fontId="28" fillId="4" borderId="8" xfId="0" applyFont="1" applyFill="1" applyBorder="1" applyAlignment="1">
      <alignment horizontal="center" vertical="center"/>
    </xf>
    <xf numFmtId="43" fontId="28" fillId="4" borderId="8" xfId="1" applyFont="1" applyFill="1" applyBorder="1" applyAlignment="1">
      <alignment horizontal="center" vertical="center" wrapText="1"/>
    </xf>
    <xf numFmtId="0" fontId="24" fillId="0" borderId="8" xfId="5" applyFont="1" applyFill="1" applyBorder="1" applyAlignment="1">
      <alignment horizontal="center" vertical="center" wrapText="1"/>
    </xf>
    <xf numFmtId="0" fontId="24" fillId="6" borderId="8" xfId="0" applyFont="1" applyFill="1" applyBorder="1" applyAlignment="1">
      <alignment horizontal="left" vertical="center" wrapText="1"/>
    </xf>
    <xf numFmtId="0" fontId="24" fillId="12" borderId="8" xfId="0" applyFont="1" applyFill="1" applyBorder="1" applyAlignment="1">
      <alignment vertical="center" wrapText="1"/>
    </xf>
    <xf numFmtId="0" fontId="30" fillId="2" borderId="8" xfId="0" applyFont="1" applyFill="1" applyBorder="1" applyAlignment="1">
      <alignment horizontal="center" vertical="center" wrapText="1"/>
    </xf>
    <xf numFmtId="0" fontId="24" fillId="0" borderId="8" xfId="5" applyFont="1" applyFill="1" applyBorder="1" applyAlignment="1">
      <alignment horizontal="left" vertical="center" wrapText="1"/>
    </xf>
    <xf numFmtId="0" fontId="23" fillId="6" borderId="8" xfId="5" applyNumberFormat="1" applyFont="1" applyFill="1" applyBorder="1" applyAlignment="1">
      <alignment horizontal="center" vertical="center" wrapText="1"/>
    </xf>
    <xf numFmtId="0" fontId="32" fillId="0" borderId="8" xfId="0" applyFont="1" applyFill="1" applyBorder="1" applyAlignment="1">
      <alignment horizontal="center" vertical="center" wrapText="1"/>
    </xf>
    <xf numFmtId="0" fontId="33" fillId="2" borderId="8" xfId="0" applyFont="1" applyFill="1" applyBorder="1" applyAlignment="1">
      <alignment horizontal="center" vertical="center" wrapText="1"/>
    </xf>
    <xf numFmtId="2" fontId="33" fillId="0" borderId="8" xfId="0" applyNumberFormat="1" applyFont="1" applyFill="1" applyBorder="1" applyAlignment="1">
      <alignment horizontal="center" vertical="center" wrapText="1"/>
    </xf>
    <xf numFmtId="0" fontId="35" fillId="0" borderId="8" xfId="0" applyFont="1" applyFill="1" applyBorder="1" applyAlignment="1">
      <alignment horizontal="center" vertical="center" wrapText="1"/>
    </xf>
    <xf numFmtId="0" fontId="23" fillId="0" borderId="8" xfId="0" applyFont="1" applyFill="1" applyBorder="1" applyAlignment="1" applyProtection="1">
      <alignment horizontal="left" vertical="center" wrapText="1"/>
      <protection locked="0"/>
    </xf>
    <xf numFmtId="0" fontId="36" fillId="0" borderId="8" xfId="0" applyFont="1" applyFill="1" applyBorder="1" applyAlignment="1">
      <alignment horizontal="justify" vertical="center" wrapText="1"/>
    </xf>
    <xf numFmtId="0" fontId="23" fillId="0" borderId="8" xfId="7" applyFont="1" applyFill="1" applyBorder="1" applyAlignment="1">
      <alignment horizontal="left" vertical="center" wrapText="1"/>
    </xf>
    <xf numFmtId="165" fontId="24" fillId="0" borderId="8" xfId="6" applyNumberFormat="1" applyFont="1" applyFill="1" applyBorder="1" applyAlignment="1">
      <alignment horizontal="center" vertical="center" wrapText="1"/>
    </xf>
    <xf numFmtId="0" fontId="32" fillId="0" borderId="8" xfId="7" applyFont="1" applyFill="1" applyBorder="1" applyAlignment="1">
      <alignment horizontal="left" vertical="center" wrapText="1"/>
    </xf>
    <xf numFmtId="0" fontId="24" fillId="2" borderId="8" xfId="5" applyFont="1" applyFill="1" applyBorder="1" applyAlignment="1">
      <alignment horizontal="left" vertical="center" wrapText="1"/>
    </xf>
    <xf numFmtId="0" fontId="32" fillId="2" borderId="8" xfId="0" applyFont="1" applyFill="1" applyBorder="1" applyAlignment="1">
      <alignment horizontal="center" vertical="center" wrapText="1"/>
    </xf>
    <xf numFmtId="0" fontId="40" fillId="0" borderId="8" xfId="0" applyFont="1" applyFill="1" applyBorder="1" applyAlignment="1">
      <alignment vertical="center" wrapText="1"/>
    </xf>
    <xf numFmtId="0" fontId="32" fillId="0" borderId="8" xfId="4" applyFont="1" applyFill="1" applyBorder="1" applyAlignment="1">
      <alignment vertical="center" wrapText="1"/>
    </xf>
    <xf numFmtId="0" fontId="23" fillId="0" borderId="8" xfId="4" applyFont="1" applyFill="1" applyBorder="1" applyAlignment="1">
      <alignment vertical="center" wrapText="1"/>
    </xf>
    <xf numFmtId="0" fontId="25" fillId="0" borderId="0" xfId="0" applyFont="1" applyAlignment="1">
      <alignment vertical="center"/>
    </xf>
    <xf numFmtId="0" fontId="25" fillId="0" borderId="0" xfId="0" applyFont="1" applyAlignment="1">
      <alignment vertical="center" wrapText="1"/>
    </xf>
    <xf numFmtId="43" fontId="25" fillId="0" borderId="0" xfId="1" applyFont="1" applyAlignment="1">
      <alignment vertical="center" wrapText="1"/>
    </xf>
    <xf numFmtId="0" fontId="25" fillId="0" borderId="3" xfId="0" applyFont="1" applyBorder="1" applyAlignment="1">
      <alignment vertical="center"/>
    </xf>
    <xf numFmtId="43" fontId="25" fillId="0" borderId="3" xfId="1" applyFont="1" applyBorder="1" applyAlignment="1">
      <alignment vertical="center" wrapText="1"/>
    </xf>
    <xf numFmtId="0" fontId="25" fillId="0" borderId="0" xfId="0" applyFont="1" applyBorder="1" applyAlignment="1">
      <alignment vertical="center"/>
    </xf>
    <xf numFmtId="0" fontId="25" fillId="0" borderId="0" xfId="0" applyFont="1" applyBorder="1" applyAlignment="1">
      <alignment vertical="center" wrapText="1"/>
    </xf>
    <xf numFmtId="43" fontId="25" fillId="0" borderId="0" xfId="1" applyFont="1" applyBorder="1" applyAlignment="1">
      <alignment vertical="center" wrapText="1"/>
    </xf>
    <xf numFmtId="0" fontId="33" fillId="6" borderId="8" xfId="5" applyNumberFormat="1" applyFont="1" applyFill="1" applyBorder="1" applyAlignment="1" applyProtection="1">
      <alignment horizontal="left" vertical="center" wrapText="1"/>
    </xf>
    <xf numFmtId="0" fontId="24" fillId="2" borderId="8" xfId="0" applyFont="1" applyFill="1" applyBorder="1" applyAlignment="1">
      <alignment horizontal="justify" vertical="center" wrapText="1"/>
    </xf>
    <xf numFmtId="0" fontId="23" fillId="2" borderId="8" xfId="0" applyFont="1" applyFill="1" applyBorder="1" applyAlignment="1">
      <alignment horizontal="justify" vertical="center" wrapText="1"/>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5" xfId="0" applyFont="1" applyBorder="1" applyAlignment="1">
      <alignment vertical="center" wrapText="1"/>
    </xf>
    <xf numFmtId="0" fontId="25" fillId="0" borderId="6" xfId="0" applyFont="1" applyBorder="1" applyAlignment="1">
      <alignment vertical="center" wrapText="1"/>
    </xf>
    <xf numFmtId="0" fontId="25" fillId="0" borderId="6" xfId="0" applyFont="1" applyBorder="1" applyAlignment="1">
      <alignment horizontal="center" vertical="center" wrapText="1"/>
    </xf>
    <xf numFmtId="43" fontId="25" fillId="0" borderId="6" xfId="1" applyFont="1" applyBorder="1" applyAlignment="1">
      <alignment vertical="center" wrapText="1"/>
    </xf>
    <xf numFmtId="0" fontId="25" fillId="0" borderId="0" xfId="0" applyFont="1" applyAlignment="1">
      <alignment horizontal="center" vertical="center" wrapText="1"/>
    </xf>
    <xf numFmtId="43" fontId="27" fillId="5" borderId="8" xfId="1" applyFont="1" applyFill="1" applyBorder="1" applyAlignment="1">
      <alignment vertical="center" wrapText="1"/>
    </xf>
    <xf numFmtId="0" fontId="24" fillId="2" borderId="8" xfId="5" applyFont="1" applyFill="1" applyBorder="1" applyAlignment="1">
      <alignment horizontal="center" vertical="center" wrapText="1"/>
    </xf>
    <xf numFmtId="0" fontId="30" fillId="13" borderId="8" xfId="5" applyFont="1" applyFill="1" applyBorder="1" applyAlignment="1">
      <alignment horizontal="center" vertical="center" wrapText="1"/>
    </xf>
    <xf numFmtId="0" fontId="23" fillId="14" borderId="8" xfId="5" applyNumberFormat="1" applyFont="1" applyFill="1" applyBorder="1" applyAlignment="1">
      <alignment horizontal="center" vertical="center" wrapText="1"/>
    </xf>
    <xf numFmtId="0" fontId="33" fillId="8" borderId="8" xfId="0" applyFont="1" applyFill="1" applyBorder="1" applyAlignment="1">
      <alignment horizontal="center" vertical="center" wrapText="1"/>
    </xf>
    <xf numFmtId="0" fontId="30" fillId="15" borderId="8" xfId="0" applyFont="1" applyFill="1" applyBorder="1" applyAlignment="1">
      <alignment horizontal="center" vertical="center" wrapText="1"/>
    </xf>
    <xf numFmtId="0" fontId="30" fillId="8" borderId="8" xfId="0" applyFont="1" applyFill="1" applyBorder="1" applyAlignment="1">
      <alignment horizontal="center" vertical="center" wrapText="1"/>
    </xf>
    <xf numFmtId="0" fontId="30" fillId="15" borderId="8" xfId="0" applyFont="1" applyFill="1" applyBorder="1" applyAlignment="1">
      <alignment horizontal="left" vertical="center" wrapText="1"/>
    </xf>
    <xf numFmtId="0" fontId="23" fillId="8" borderId="8" xfId="5" applyNumberFormat="1" applyFont="1" applyFill="1" applyBorder="1" applyAlignment="1">
      <alignment horizontal="center" vertical="center" wrapText="1"/>
    </xf>
    <xf numFmtId="43" fontId="24" fillId="8" borderId="8" xfId="1" applyFont="1" applyFill="1" applyBorder="1" applyAlignment="1">
      <alignment horizontal="center" vertical="center" wrapText="1"/>
    </xf>
    <xf numFmtId="0" fontId="24" fillId="15" borderId="8" xfId="0" applyFont="1" applyFill="1" applyBorder="1" applyAlignment="1">
      <alignment horizontal="left" vertical="center" wrapText="1"/>
    </xf>
    <xf numFmtId="1" fontId="24" fillId="0" borderId="11" xfId="0" applyNumberFormat="1" applyFont="1" applyFill="1" applyBorder="1" applyAlignment="1">
      <alignment horizontal="center" vertical="center"/>
    </xf>
    <xf numFmtId="0" fontId="24" fillId="15" borderId="11" xfId="0" applyFont="1" applyFill="1" applyBorder="1" applyAlignment="1">
      <alignment horizontal="left" vertical="center" wrapText="1"/>
    </xf>
    <xf numFmtId="0" fontId="24" fillId="15" borderId="11" xfId="0" applyFont="1" applyFill="1" applyBorder="1" applyAlignment="1">
      <alignment horizontal="center" vertical="center" wrapText="1"/>
    </xf>
    <xf numFmtId="1" fontId="24" fillId="15" borderId="11" xfId="0" applyNumberFormat="1" applyFont="1" applyFill="1" applyBorder="1" applyAlignment="1">
      <alignment horizontal="center" vertical="center" wrapText="1"/>
    </xf>
    <xf numFmtId="3" fontId="24" fillId="0" borderId="8" xfId="0" applyNumberFormat="1" applyFont="1" applyFill="1" applyBorder="1" applyAlignment="1">
      <alignment horizontal="center" vertical="center"/>
    </xf>
    <xf numFmtId="3" fontId="30" fillId="16" borderId="8" xfId="0" applyNumberFormat="1" applyFont="1" applyFill="1" applyBorder="1" applyAlignment="1">
      <alignment horizontal="center" vertical="center"/>
    </xf>
    <xf numFmtId="3" fontId="29" fillId="5" borderId="8" xfId="0" applyNumberFormat="1" applyFont="1" applyFill="1" applyBorder="1" applyAlignment="1">
      <alignment vertical="center"/>
    </xf>
    <xf numFmtId="3" fontId="28" fillId="5" borderId="8" xfId="0" applyNumberFormat="1" applyFont="1" applyFill="1" applyBorder="1" applyAlignment="1">
      <alignment vertical="center"/>
    </xf>
    <xf numFmtId="3" fontId="28" fillId="3" borderId="8" xfId="0" applyNumberFormat="1" applyFont="1" applyFill="1" applyBorder="1" applyAlignment="1">
      <alignment horizontal="center" vertical="center" wrapText="1" shrinkToFit="1"/>
    </xf>
    <xf numFmtId="3" fontId="29" fillId="4" borderId="8" xfId="0" applyNumberFormat="1" applyFont="1" applyFill="1" applyBorder="1" applyAlignment="1">
      <alignment horizontal="center" vertical="center"/>
    </xf>
    <xf numFmtId="3" fontId="28" fillId="4" borderId="8" xfId="0" applyNumberFormat="1" applyFont="1" applyFill="1" applyBorder="1" applyAlignment="1">
      <alignment horizontal="center" vertical="center"/>
    </xf>
    <xf numFmtId="3" fontId="24" fillId="15" borderId="8" xfId="0" applyNumberFormat="1" applyFont="1" applyFill="1" applyBorder="1" applyAlignment="1">
      <alignment horizontal="left" vertical="center" wrapText="1"/>
    </xf>
    <xf numFmtId="3" fontId="30" fillId="17" borderId="8" xfId="0" applyNumberFormat="1" applyFont="1" applyFill="1" applyBorder="1" applyAlignment="1">
      <alignment horizontal="center" vertical="center" wrapText="1"/>
    </xf>
    <xf numFmtId="3" fontId="24" fillId="15" borderId="8" xfId="0" applyNumberFormat="1" applyFont="1" applyFill="1" applyBorder="1" applyAlignment="1">
      <alignment horizontal="center" vertical="center" wrapText="1"/>
    </xf>
    <xf numFmtId="43" fontId="25" fillId="0" borderId="13" xfId="1" applyFont="1" applyBorder="1" applyAlignment="1">
      <alignment vertical="center" wrapText="1"/>
    </xf>
    <xf numFmtId="43" fontId="25" fillId="0" borderId="14" xfId="1" applyFont="1" applyBorder="1" applyAlignment="1">
      <alignment vertical="center" wrapText="1"/>
    </xf>
    <xf numFmtId="0" fontId="27" fillId="0" borderId="0" xfId="0" applyNumberFormat="1" applyFont="1" applyFill="1" applyBorder="1" applyAlignment="1">
      <alignment vertical="center"/>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7" fillId="0" borderId="6" xfId="0" applyNumberFormat="1" applyFont="1" applyFill="1" applyBorder="1" applyAlignment="1">
      <alignment vertical="center" wrapText="1"/>
    </xf>
    <xf numFmtId="0" fontId="23" fillId="0" borderId="6" xfId="0" applyFont="1" applyFill="1" applyBorder="1" applyAlignment="1">
      <alignment vertical="center" wrapText="1" shrinkToFit="1"/>
    </xf>
    <xf numFmtId="0" fontId="25" fillId="0" borderId="6" xfId="0" applyFont="1" applyBorder="1" applyAlignment="1">
      <alignment vertical="center"/>
    </xf>
    <xf numFmtId="43" fontId="25" fillId="0" borderId="12" xfId="1" applyFont="1" applyBorder="1" applyAlignment="1">
      <alignment vertical="center" wrapText="1"/>
    </xf>
    <xf numFmtId="0" fontId="42" fillId="0" borderId="0" xfId="0" applyFont="1" applyFill="1" applyBorder="1"/>
    <xf numFmtId="0" fontId="5" fillId="19" borderId="10" xfId="0" applyFont="1" applyFill="1" applyBorder="1" applyAlignment="1">
      <alignment horizontal="center"/>
    </xf>
    <xf numFmtId="0" fontId="5" fillId="19" borderId="8" xfId="0" applyFont="1" applyFill="1" applyBorder="1" applyAlignment="1">
      <alignment horizontal="center"/>
    </xf>
    <xf numFmtId="0" fontId="5" fillId="19" borderId="8" xfId="0" applyFont="1" applyFill="1" applyBorder="1"/>
    <xf numFmtId="0" fontId="5" fillId="19" borderId="9" xfId="0" applyFont="1" applyFill="1" applyBorder="1" applyAlignment="1">
      <alignment horizontal="center"/>
    </xf>
    <xf numFmtId="0" fontId="42" fillId="0" borderId="4" xfId="0" applyFont="1" applyFill="1" applyBorder="1"/>
    <xf numFmtId="0" fontId="42" fillId="0" borderId="14" xfId="0" applyFont="1" applyFill="1" applyBorder="1"/>
    <xf numFmtId="0" fontId="5" fillId="18" borderId="18" xfId="0" applyFont="1" applyFill="1" applyBorder="1" applyAlignment="1">
      <alignment horizontal="center"/>
    </xf>
    <xf numFmtId="0" fontId="42" fillId="20" borderId="10" xfId="0" applyFont="1" applyFill="1" applyBorder="1" applyAlignment="1">
      <alignment horizontal="center" vertical="center"/>
    </xf>
    <xf numFmtId="0" fontId="42" fillId="20" borderId="8" xfId="0" applyFont="1" applyFill="1" applyBorder="1" applyAlignment="1">
      <alignment vertical="center"/>
    </xf>
    <xf numFmtId="0" fontId="42" fillId="20" borderId="8" xfId="0" applyFont="1" applyFill="1" applyBorder="1" applyAlignment="1">
      <alignment horizontal="center" vertical="center"/>
    </xf>
    <xf numFmtId="0" fontId="42" fillId="20" borderId="8" xfId="0" applyFont="1" applyFill="1" applyBorder="1" applyAlignment="1">
      <alignment horizontal="left" vertical="center" wrapText="1"/>
    </xf>
    <xf numFmtId="0" fontId="42" fillId="20" borderId="8" xfId="0" applyFont="1" applyFill="1" applyBorder="1" applyAlignment="1">
      <alignment horizontal="left" vertical="center"/>
    </xf>
    <xf numFmtId="0" fontId="42" fillId="20" borderId="9" xfId="0" applyFont="1" applyFill="1" applyBorder="1" applyAlignment="1">
      <alignment horizontal="left" vertical="center"/>
    </xf>
    <xf numFmtId="0" fontId="42" fillId="0" borderId="0" xfId="0" applyFont="1" applyFill="1" applyBorder="1" applyAlignment="1">
      <alignment vertical="center"/>
    </xf>
    <xf numFmtId="0" fontId="42" fillId="20" borderId="8" xfId="0" applyFont="1" applyFill="1" applyBorder="1" applyAlignment="1">
      <alignment vertical="center" wrapText="1"/>
    </xf>
    <xf numFmtId="0" fontId="42" fillId="20" borderId="8" xfId="0" applyFont="1" applyFill="1" applyBorder="1"/>
    <xf numFmtId="0" fontId="42" fillId="20" borderId="8" xfId="0" applyFont="1" applyFill="1" applyBorder="1" applyAlignment="1">
      <alignment horizontal="center"/>
    </xf>
    <xf numFmtId="0" fontId="42" fillId="20" borderId="10" xfId="0" applyFont="1" applyFill="1" applyBorder="1" applyAlignment="1">
      <alignment horizontal="center"/>
    </xf>
    <xf numFmtId="0" fontId="42" fillId="20" borderId="8" xfId="0" applyFont="1" applyFill="1" applyBorder="1" applyAlignment="1">
      <alignment horizontal="center" wrapText="1"/>
    </xf>
    <xf numFmtId="0" fontId="42" fillId="20" borderId="8" xfId="0" applyFont="1" applyFill="1" applyBorder="1" applyAlignment="1">
      <alignment horizontal="left" vertical="top" wrapText="1"/>
    </xf>
    <xf numFmtId="0" fontId="42" fillId="20" borderId="8" xfId="0" applyFont="1" applyFill="1" applyBorder="1" applyAlignment="1">
      <alignment horizontal="left" wrapText="1"/>
    </xf>
    <xf numFmtId="0" fontId="42" fillId="0" borderId="4" xfId="0" applyFont="1" applyFill="1" applyBorder="1" applyAlignment="1">
      <alignment horizontal="center"/>
    </xf>
    <xf numFmtId="0" fontId="42" fillId="0" borderId="0" xfId="0" applyFont="1" applyFill="1" applyBorder="1" applyAlignment="1">
      <alignment horizontal="center"/>
    </xf>
    <xf numFmtId="0" fontId="42" fillId="0" borderId="14" xfId="0" applyFont="1" applyFill="1" applyBorder="1" applyAlignment="1">
      <alignment horizontal="left"/>
    </xf>
    <xf numFmtId="0" fontId="42" fillId="20" borderId="8" xfId="0" applyFont="1" applyFill="1" applyBorder="1" applyAlignment="1">
      <alignment wrapText="1"/>
    </xf>
    <xf numFmtId="0" fontId="42" fillId="20" borderId="9" xfId="0" applyFont="1" applyFill="1" applyBorder="1" applyAlignment="1">
      <alignment horizontal="left"/>
    </xf>
    <xf numFmtId="0" fontId="42" fillId="20" borderId="15" xfId="0" applyFont="1" applyFill="1" applyBorder="1" applyAlignment="1">
      <alignment horizontal="center"/>
    </xf>
    <xf numFmtId="0" fontId="42" fillId="20" borderId="7" xfId="0" applyFont="1" applyFill="1" applyBorder="1"/>
    <xf numFmtId="0" fontId="42" fillId="20" borderId="7" xfId="0" applyFont="1" applyFill="1" applyBorder="1" applyAlignment="1">
      <alignment horizontal="center"/>
    </xf>
    <xf numFmtId="0" fontId="42" fillId="20" borderId="7" xfId="0" applyFont="1" applyFill="1" applyBorder="1" applyAlignment="1">
      <alignment horizontal="left" wrapText="1"/>
    </xf>
    <xf numFmtId="0" fontId="42" fillId="20" borderId="16" xfId="0" applyFont="1" applyFill="1" applyBorder="1" applyAlignment="1">
      <alignment horizontal="left"/>
    </xf>
    <xf numFmtId="0" fontId="42" fillId="0" borderId="8" xfId="0" applyFont="1" applyFill="1" applyBorder="1" applyAlignment="1">
      <alignment horizontal="center"/>
    </xf>
    <xf numFmtId="0" fontId="42" fillId="20" borderId="15" xfId="0" applyFont="1" applyFill="1" applyBorder="1" applyAlignment="1">
      <alignment horizontal="center" vertical="center"/>
    </xf>
    <xf numFmtId="0" fontId="42" fillId="21" borderId="7" xfId="0" applyFont="1" applyFill="1" applyBorder="1" applyAlignment="1">
      <alignment vertical="center"/>
    </xf>
    <xf numFmtId="0" fontId="42" fillId="21" borderId="7" xfId="0" applyFont="1" applyFill="1" applyBorder="1" applyAlignment="1">
      <alignment horizontal="center"/>
    </xf>
    <xf numFmtId="0" fontId="42" fillId="21" borderId="8" xfId="0" applyFont="1" applyFill="1" applyBorder="1" applyAlignment="1">
      <alignment horizontal="left" vertical="center" wrapText="1"/>
    </xf>
    <xf numFmtId="0" fontId="42" fillId="20" borderId="16" xfId="0" applyFont="1" applyFill="1" applyBorder="1" applyAlignment="1">
      <alignment horizontal="left" vertical="center"/>
    </xf>
    <xf numFmtId="0" fontId="42" fillId="21" borderId="8" xfId="0" applyFont="1" applyFill="1" applyBorder="1" applyAlignment="1">
      <alignment vertical="center"/>
    </xf>
    <xf numFmtId="0" fontId="42" fillId="21" borderId="8" xfId="0" applyFont="1" applyFill="1" applyBorder="1" applyAlignment="1">
      <alignment horizontal="center"/>
    </xf>
    <xf numFmtId="0" fontId="42" fillId="21" borderId="8" xfId="0" applyFont="1" applyFill="1" applyBorder="1"/>
    <xf numFmtId="0" fontId="42" fillId="21" borderId="8" xfId="0" applyFont="1" applyFill="1" applyBorder="1" applyAlignment="1">
      <alignment horizontal="left" vertical="center"/>
    </xf>
    <xf numFmtId="0" fontId="42" fillId="20" borderId="8" xfId="0" applyFont="1" applyFill="1" applyBorder="1" applyAlignment="1">
      <alignment horizontal="left"/>
    </xf>
    <xf numFmtId="0" fontId="42" fillId="20" borderId="4" xfId="0" applyFont="1" applyFill="1" applyBorder="1"/>
    <xf numFmtId="0" fontId="42" fillId="20" borderId="0" xfId="0" applyFont="1" applyFill="1" applyBorder="1"/>
    <xf numFmtId="0" fontId="42" fillId="20" borderId="0" xfId="0" applyFont="1" applyFill="1" applyBorder="1" applyAlignment="1">
      <alignment horizontal="center"/>
    </xf>
    <xf numFmtId="0" fontId="42" fillId="20" borderId="14" xfId="0" applyFont="1" applyFill="1" applyBorder="1"/>
    <xf numFmtId="0" fontId="5" fillId="22" borderId="4" xfId="0" applyFont="1" applyFill="1" applyBorder="1" applyAlignment="1">
      <alignment horizontal="center"/>
    </xf>
    <xf numFmtId="0" fontId="5" fillId="22" borderId="0" xfId="0" applyFont="1" applyFill="1" applyBorder="1" applyAlignment="1">
      <alignment horizontal="center"/>
    </xf>
    <xf numFmtId="0" fontId="5" fillId="22" borderId="14" xfId="0" applyFont="1" applyFill="1" applyBorder="1" applyAlignment="1">
      <alignment horizontal="center"/>
    </xf>
    <xf numFmtId="0" fontId="42" fillId="20" borderId="9" xfId="0" applyFont="1" applyFill="1" applyBorder="1"/>
    <xf numFmtId="0" fontId="42" fillId="20" borderId="9" xfId="0" applyFont="1" applyFill="1" applyBorder="1" applyAlignment="1">
      <alignment vertical="center"/>
    </xf>
    <xf numFmtId="0" fontId="42" fillId="0" borderId="8" xfId="0" applyFont="1" applyFill="1" applyBorder="1"/>
    <xf numFmtId="0" fontId="42" fillId="23" borderId="8" xfId="0" applyFont="1" applyFill="1" applyBorder="1" applyAlignment="1">
      <alignment horizontal="center" vertical="center"/>
    </xf>
    <xf numFmtId="0" fontId="42" fillId="23" borderId="8" xfId="0" applyFont="1" applyFill="1" applyBorder="1" applyAlignment="1">
      <alignment horizontal="left" vertical="center"/>
    </xf>
    <xf numFmtId="0" fontId="42" fillId="23" borderId="8" xfId="0" applyFont="1" applyFill="1" applyBorder="1"/>
    <xf numFmtId="0" fontId="42" fillId="23" borderId="8" xfId="0" applyFont="1" applyFill="1" applyBorder="1" applyAlignment="1">
      <alignment horizontal="left" vertical="center" wrapText="1"/>
    </xf>
    <xf numFmtId="0" fontId="42" fillId="23" borderId="8" xfId="0" applyFont="1" applyFill="1" applyBorder="1" applyAlignment="1">
      <alignment vertical="center"/>
    </xf>
    <xf numFmtId="0" fontId="42" fillId="0" borderId="0" xfId="0" applyFont="1" applyFill="1" applyBorder="1" applyAlignment="1">
      <alignment horizontal="center" vertical="center"/>
    </xf>
    <xf numFmtId="0" fontId="5" fillId="20" borderId="2" xfId="0" applyFont="1" applyFill="1" applyBorder="1" applyAlignment="1">
      <alignment horizontal="center"/>
    </xf>
    <xf numFmtId="0" fontId="5" fillId="20" borderId="3" xfId="0" applyFont="1" applyFill="1" applyBorder="1" applyAlignment="1">
      <alignment horizontal="left" wrapText="1"/>
    </xf>
    <xf numFmtId="0" fontId="5" fillId="20" borderId="13" xfId="0" applyFont="1" applyFill="1" applyBorder="1" applyAlignment="1">
      <alignment horizontal="left" wrapText="1"/>
    </xf>
    <xf numFmtId="0" fontId="5" fillId="20" borderId="10" xfId="0" applyFont="1" applyFill="1" applyBorder="1" applyAlignment="1">
      <alignment horizontal="center" vertical="center"/>
    </xf>
    <xf numFmtId="0" fontId="5" fillId="20" borderId="8" xfId="0" applyFont="1" applyFill="1" applyBorder="1" applyAlignment="1">
      <alignment horizontal="left" wrapText="1"/>
    </xf>
    <xf numFmtId="0" fontId="5" fillId="20" borderId="9" xfId="0" applyFont="1" applyFill="1" applyBorder="1" applyAlignment="1">
      <alignment horizontal="left" wrapText="1"/>
    </xf>
    <xf numFmtId="0" fontId="5" fillId="20" borderId="10" xfId="0" applyFont="1" applyFill="1" applyBorder="1" applyAlignment="1">
      <alignment horizontal="center"/>
    </xf>
    <xf numFmtId="0" fontId="5" fillId="20" borderId="5" xfId="0" applyFont="1" applyFill="1" applyBorder="1" applyAlignment="1">
      <alignment horizontal="center"/>
    </xf>
    <xf numFmtId="0" fontId="5" fillId="20" borderId="6" xfId="0" applyFont="1" applyFill="1" applyBorder="1" applyAlignment="1">
      <alignment horizontal="left" wrapText="1"/>
    </xf>
    <xf numFmtId="0" fontId="5" fillId="20" borderId="12" xfId="0" applyFont="1" applyFill="1" applyBorder="1" applyAlignment="1">
      <alignment horizontal="left" wrapText="1"/>
    </xf>
    <xf numFmtId="0" fontId="42" fillId="20" borderId="10" xfId="0" applyFont="1" applyFill="1" applyBorder="1" applyAlignment="1">
      <alignment vertical="center"/>
    </xf>
    <xf numFmtId="0" fontId="42" fillId="23" borderId="10" xfId="0" applyFont="1" applyFill="1" applyBorder="1" applyAlignment="1">
      <alignment vertical="center"/>
    </xf>
    <xf numFmtId="0" fontId="42" fillId="23" borderId="9" xfId="0" applyFont="1" applyFill="1" applyBorder="1" applyAlignment="1">
      <alignment vertical="center"/>
    </xf>
    <xf numFmtId="0" fontId="44" fillId="20" borderId="10" xfId="0" applyFont="1" applyFill="1" applyBorder="1"/>
    <xf numFmtId="0" fontId="44" fillId="20" borderId="8" xfId="0" applyFont="1" applyFill="1" applyBorder="1" applyAlignment="1">
      <alignment vertical="center"/>
    </xf>
    <xf numFmtId="0" fontId="44" fillId="20" borderId="8" xfId="0" applyFont="1" applyFill="1" applyBorder="1" applyAlignment="1">
      <alignment horizontal="center" vertical="center"/>
    </xf>
    <xf numFmtId="0" fontId="44" fillId="20" borderId="8" xfId="0" applyFont="1" applyFill="1" applyBorder="1"/>
    <xf numFmtId="0" fontId="44" fillId="20" borderId="8" xfId="0" applyFont="1" applyFill="1" applyBorder="1" applyAlignment="1">
      <alignment horizontal="left" vertical="center" wrapText="1"/>
    </xf>
    <xf numFmtId="0" fontId="44" fillId="20" borderId="0" xfId="0" applyFont="1" applyFill="1" applyBorder="1"/>
    <xf numFmtId="0" fontId="44" fillId="20" borderId="9" xfId="0" applyFont="1" applyFill="1" applyBorder="1" applyAlignment="1">
      <alignment vertical="center"/>
    </xf>
    <xf numFmtId="0" fontId="44" fillId="23" borderId="10" xfId="0" applyFont="1" applyFill="1" applyBorder="1"/>
    <xf numFmtId="0" fontId="22" fillId="23" borderId="8" xfId="0" applyFont="1" applyFill="1" applyBorder="1" applyAlignment="1">
      <alignment vertical="center"/>
    </xf>
    <xf numFmtId="0" fontId="44" fillId="23" borderId="8" xfId="0" applyFont="1" applyFill="1" applyBorder="1" applyAlignment="1">
      <alignment horizontal="center" vertical="center"/>
    </xf>
    <xf numFmtId="0" fontId="44" fillId="23" borderId="8" xfId="0" applyFont="1" applyFill="1" applyBorder="1"/>
    <xf numFmtId="0" fontId="22" fillId="23" borderId="8" xfId="0" applyFont="1" applyFill="1" applyBorder="1" applyAlignment="1">
      <alignment horizontal="left" vertical="center" wrapText="1"/>
    </xf>
    <xf numFmtId="0" fontId="44" fillId="23" borderId="0" xfId="0" applyFont="1" applyFill="1" applyBorder="1"/>
    <xf numFmtId="0" fontId="44" fillId="23" borderId="9" xfId="0" applyFont="1" applyFill="1" applyBorder="1" applyAlignment="1">
      <alignment vertical="center"/>
    </xf>
    <xf numFmtId="0" fontId="42" fillId="20" borderId="10" xfId="0" applyFont="1" applyFill="1" applyBorder="1"/>
    <xf numFmtId="0" fontId="5" fillId="20" borderId="17" xfId="0" applyFont="1" applyFill="1" applyBorder="1" applyAlignment="1">
      <alignment horizontal="center" vertical="center" wrapText="1"/>
    </xf>
    <xf numFmtId="0" fontId="5" fillId="20" borderId="20" xfId="0" applyFont="1" applyFill="1" applyBorder="1" applyAlignment="1">
      <alignment horizontal="center" vertical="center" wrapText="1"/>
    </xf>
    <xf numFmtId="0" fontId="5" fillId="20" borderId="19" xfId="0" applyFont="1" applyFill="1" applyBorder="1" applyAlignment="1">
      <alignment horizontal="center" vertical="center" wrapText="1"/>
    </xf>
    <xf numFmtId="0" fontId="5" fillId="0" borderId="8" xfId="0" applyFont="1" applyFill="1" applyBorder="1" applyAlignment="1">
      <alignment horizontal="center"/>
    </xf>
    <xf numFmtId="0" fontId="5" fillId="20" borderId="9" xfId="0" applyFont="1" applyFill="1" applyBorder="1" applyAlignment="1">
      <alignment horizontal="center" vertical="center" wrapText="1"/>
    </xf>
    <xf numFmtId="0" fontId="10" fillId="20" borderId="21" xfId="0" applyFont="1" applyFill="1" applyBorder="1" applyAlignment="1">
      <alignment horizontal="center" vertical="center" wrapText="1"/>
    </xf>
    <xf numFmtId="0" fontId="10" fillId="20" borderId="12" xfId="0" applyFont="1" applyFill="1" applyBorder="1" applyAlignment="1">
      <alignment vertical="center" wrapText="1"/>
    </xf>
    <xf numFmtId="0" fontId="10" fillId="20" borderId="12" xfId="0" applyFont="1" applyFill="1" applyBorder="1" applyAlignment="1">
      <alignment horizontal="center" vertical="center" wrapText="1"/>
    </xf>
    <xf numFmtId="0" fontId="8" fillId="20" borderId="12" xfId="0" applyFont="1" applyFill="1" applyBorder="1" applyAlignment="1">
      <alignment horizontal="center" vertical="center" wrapText="1"/>
    </xf>
    <xf numFmtId="0" fontId="22" fillId="20" borderId="6" xfId="0" applyFont="1" applyFill="1" applyBorder="1" applyAlignment="1">
      <alignment horizontal="center" vertical="center" wrapText="1"/>
    </xf>
    <xf numFmtId="0" fontId="42" fillId="0" borderId="8" xfId="0" applyFont="1" applyFill="1" applyBorder="1" applyAlignment="1">
      <alignment horizontal="center" vertical="center"/>
    </xf>
    <xf numFmtId="0" fontId="16" fillId="20" borderId="9" xfId="0" applyFont="1" applyFill="1" applyBorder="1" applyAlignment="1">
      <alignment horizontal="center" vertical="top" wrapText="1"/>
    </xf>
    <xf numFmtId="0" fontId="42" fillId="0" borderId="9" xfId="0" applyFont="1" applyFill="1" applyBorder="1" applyAlignment="1">
      <alignment horizontal="center"/>
    </xf>
    <xf numFmtId="0" fontId="10" fillId="20" borderId="6" xfId="0" applyFont="1" applyFill="1" applyBorder="1" applyAlignment="1">
      <alignment horizontal="center" vertical="center" wrapText="1"/>
    </xf>
    <xf numFmtId="0" fontId="10" fillId="20" borderId="9" xfId="0" applyFont="1" applyFill="1" applyBorder="1" applyAlignment="1">
      <alignment horizontal="center" vertical="center" wrapText="1"/>
    </xf>
    <xf numFmtId="0" fontId="42" fillId="0" borderId="9" xfId="0" applyFont="1" applyFill="1" applyBorder="1" applyAlignment="1">
      <alignment horizontal="center" vertical="center"/>
    </xf>
    <xf numFmtId="0" fontId="42" fillId="0" borderId="2" xfId="0" applyFont="1" applyFill="1" applyBorder="1"/>
    <xf numFmtId="0" fontId="42" fillId="0" borderId="3" xfId="0" applyFont="1" applyFill="1" applyBorder="1"/>
    <xf numFmtId="0" fontId="42" fillId="0" borderId="13" xfId="0" applyFont="1" applyFill="1" applyBorder="1"/>
    <xf numFmtId="0" fontId="42" fillId="20" borderId="25" xfId="0" applyFont="1" applyFill="1" applyBorder="1"/>
    <xf numFmtId="0" fontId="42" fillId="20" borderId="26" xfId="0" applyFont="1" applyFill="1" applyBorder="1" applyAlignment="1">
      <alignment wrapText="1"/>
    </xf>
    <xf numFmtId="1" fontId="24" fillId="0" borderId="8" xfId="0" applyNumberFormat="1" applyFont="1" applyFill="1" applyBorder="1" applyAlignment="1">
      <alignment horizontal="center" vertical="center"/>
    </xf>
    <xf numFmtId="0" fontId="24" fillId="0" borderId="8" xfId="0" applyFont="1" applyFill="1" applyBorder="1" applyAlignment="1">
      <alignment horizontal="center" vertical="center" wrapText="1"/>
    </xf>
    <xf numFmtId="0" fontId="33" fillId="0" borderId="8" xfId="0" applyFont="1" applyFill="1" applyBorder="1" applyAlignment="1">
      <alignment horizontal="center" vertical="center" wrapText="1"/>
    </xf>
    <xf numFmtId="1" fontId="24" fillId="0" borderId="8" xfId="0" applyNumberFormat="1" applyFont="1" applyFill="1" applyBorder="1" applyAlignment="1">
      <alignment horizontal="center" vertical="center"/>
    </xf>
    <xf numFmtId="0" fontId="33" fillId="0" borderId="8"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6" borderId="8" xfId="0" applyFont="1" applyFill="1" applyBorder="1" applyAlignment="1">
      <alignment horizontal="center" vertical="center" wrapText="1"/>
    </xf>
    <xf numFmtId="166" fontId="24" fillId="0" borderId="8" xfId="0" applyNumberFormat="1" applyFont="1" applyFill="1" applyBorder="1" applyAlignment="1">
      <alignment horizontal="center" vertical="center" wrapText="1"/>
    </xf>
    <xf numFmtId="0" fontId="42" fillId="20" borderId="8" xfId="0" applyFont="1" applyFill="1" applyBorder="1" applyAlignment="1">
      <alignment horizontal="left" vertical="center" wrapText="1"/>
    </xf>
    <xf numFmtId="0" fontId="42" fillId="20" borderId="9" xfId="0" applyFont="1" applyFill="1" applyBorder="1" applyAlignment="1">
      <alignment horizontal="left" vertical="center" wrapText="1"/>
    </xf>
    <xf numFmtId="0" fontId="42" fillId="20" borderId="27" xfId="0" applyFont="1" applyFill="1" applyBorder="1" applyAlignment="1">
      <alignment horizontal="left" vertical="center" wrapText="1"/>
    </xf>
    <xf numFmtId="0" fontId="42" fillId="20" borderId="28" xfId="0" applyFont="1" applyFill="1" applyBorder="1" applyAlignment="1">
      <alignment horizontal="left" vertical="center" wrapText="1"/>
    </xf>
    <xf numFmtId="0" fontId="42" fillId="20" borderId="29" xfId="0" applyFont="1" applyFill="1" applyBorder="1" applyAlignment="1">
      <alignment horizontal="left" vertical="center" wrapText="1"/>
    </xf>
    <xf numFmtId="0" fontId="41" fillId="18" borderId="2" xfId="0" applyFont="1" applyFill="1" applyBorder="1" applyAlignment="1">
      <alignment horizontal="center" vertical="center" wrapText="1"/>
    </xf>
    <xf numFmtId="0" fontId="41" fillId="18" borderId="3" xfId="0" applyFont="1" applyFill="1" applyBorder="1" applyAlignment="1">
      <alignment horizontal="center" vertical="center" wrapText="1"/>
    </xf>
    <xf numFmtId="0" fontId="41" fillId="18" borderId="13" xfId="0" applyFont="1" applyFill="1" applyBorder="1" applyAlignment="1">
      <alignment horizontal="center" vertical="center" wrapText="1"/>
    </xf>
    <xf numFmtId="0" fontId="5" fillId="18" borderId="19" xfId="0" applyFont="1" applyFill="1" applyBorder="1" applyAlignment="1">
      <alignment horizontal="left"/>
    </xf>
    <xf numFmtId="0" fontId="5" fillId="18" borderId="20" xfId="0" applyFont="1" applyFill="1" applyBorder="1" applyAlignment="1">
      <alignment horizontal="left"/>
    </xf>
    <xf numFmtId="0" fontId="5" fillId="18" borderId="19" xfId="0" applyFont="1" applyFill="1" applyBorder="1" applyAlignment="1">
      <alignment horizontal="left" wrapText="1"/>
    </xf>
    <xf numFmtId="0" fontId="5" fillId="18" borderId="20" xfId="0" applyFont="1" applyFill="1" applyBorder="1" applyAlignment="1">
      <alignment horizontal="left" wrapText="1"/>
    </xf>
    <xf numFmtId="0" fontId="5" fillId="18" borderId="22" xfId="0" applyFont="1" applyFill="1" applyBorder="1" applyAlignment="1">
      <alignment horizontal="left" wrapText="1"/>
    </xf>
    <xf numFmtId="0" fontId="5" fillId="18" borderId="23" xfId="0" applyFont="1" applyFill="1" applyBorder="1" applyAlignment="1">
      <alignment horizontal="left" wrapText="1"/>
    </xf>
    <xf numFmtId="0" fontId="5" fillId="18" borderId="24" xfId="0" applyFont="1" applyFill="1" applyBorder="1" applyAlignment="1">
      <alignment horizontal="left" wrapText="1"/>
    </xf>
    <xf numFmtId="0" fontId="17" fillId="0" borderId="1" xfId="0" applyFont="1" applyBorder="1" applyAlignment="1">
      <alignment horizontal="center" vertical="top" wrapText="1"/>
    </xf>
    <xf numFmtId="0" fontId="17" fillId="0" borderId="30" xfId="0" applyFont="1" applyBorder="1" applyAlignment="1">
      <alignment horizontal="center" vertical="top" wrapText="1"/>
    </xf>
    <xf numFmtId="0" fontId="17" fillId="0" borderId="31" xfId="0" applyFont="1" applyBorder="1" applyAlignment="1">
      <alignment horizontal="center" vertical="top" wrapText="1"/>
    </xf>
    <xf numFmtId="0" fontId="19" fillId="0" borderId="8" xfId="0" applyFont="1" applyBorder="1" applyAlignment="1">
      <alignment horizontal="justify" vertical="center" wrapText="1"/>
    </xf>
    <xf numFmtId="0" fontId="13" fillId="10" borderId="8" xfId="5" applyFont="1" applyFill="1" applyBorder="1" applyAlignment="1">
      <alignment horizontal="center" vertical="center"/>
    </xf>
    <xf numFmtId="0" fontId="2" fillId="0" borderId="8"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cellXfs>
  <cellStyles count="15">
    <cellStyle name="Comma" xfId="1" builtinId="3"/>
    <cellStyle name="Comma 12 3" xfId="6"/>
    <cellStyle name="Comma 2" xfId="3"/>
    <cellStyle name="Comma 3" xfId="14"/>
    <cellStyle name="Comma 6" xfId="2"/>
    <cellStyle name="Comma 6 2" xfId="9"/>
    <cellStyle name="Excel Built-in Normal 2" xfId="11"/>
    <cellStyle name="Normal" xfId="0" builtinId="0"/>
    <cellStyle name="Normal - Style1" xfId="5"/>
    <cellStyle name="Normal 10 3 2 2" xfId="10"/>
    <cellStyle name="Normal 2 2" xfId="12"/>
    <cellStyle name="Normal 2 3" xfId="8"/>
    <cellStyle name="Normal 3 3" xfId="4"/>
    <cellStyle name="Normal 5" xfId="13"/>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18" Type="http://schemas.openxmlformats.org/officeDocument/2006/relationships/image" Target="../media/image44.png"/><Relationship Id="rId3" Type="http://schemas.openxmlformats.org/officeDocument/2006/relationships/image" Target="../media/image29.emf"/><Relationship Id="rId21" Type="http://schemas.openxmlformats.org/officeDocument/2006/relationships/image" Target="../media/image47.png"/><Relationship Id="rId7" Type="http://schemas.openxmlformats.org/officeDocument/2006/relationships/image" Target="../media/image33.emf"/><Relationship Id="rId12" Type="http://schemas.openxmlformats.org/officeDocument/2006/relationships/image" Target="../media/image38.png"/><Relationship Id="rId17" Type="http://schemas.openxmlformats.org/officeDocument/2006/relationships/image" Target="../media/image43.png"/><Relationship Id="rId2" Type="http://schemas.openxmlformats.org/officeDocument/2006/relationships/image" Target="../media/image28.emf"/><Relationship Id="rId16" Type="http://schemas.openxmlformats.org/officeDocument/2006/relationships/image" Target="../media/image42.png"/><Relationship Id="rId20" Type="http://schemas.openxmlformats.org/officeDocument/2006/relationships/image" Target="../media/image46.png"/><Relationship Id="rId1" Type="http://schemas.openxmlformats.org/officeDocument/2006/relationships/image" Target="../media/image27.emf"/><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emf"/><Relationship Id="rId15" Type="http://schemas.openxmlformats.org/officeDocument/2006/relationships/image" Target="../media/image41.png"/><Relationship Id="rId10" Type="http://schemas.openxmlformats.org/officeDocument/2006/relationships/image" Target="../media/image36.png"/><Relationship Id="rId19" Type="http://schemas.openxmlformats.org/officeDocument/2006/relationships/image" Target="../media/image45.png"/><Relationship Id="rId4" Type="http://schemas.openxmlformats.org/officeDocument/2006/relationships/image" Target="../media/image30.emf"/><Relationship Id="rId9" Type="http://schemas.openxmlformats.org/officeDocument/2006/relationships/image" Target="../media/image35.png"/><Relationship Id="rId14" Type="http://schemas.openxmlformats.org/officeDocument/2006/relationships/image" Target="../media/image40.png"/><Relationship Id="rId22" Type="http://schemas.openxmlformats.org/officeDocument/2006/relationships/image" Target="../media/image48.JP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83" name="Picture 8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84" name="Picture 8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85" name="Picture 8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86" name="Picture 8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115" name="Picture 1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116" name="Picture 115"/>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1927860</xdr:colOff>
      <xdr:row>49</xdr:row>
      <xdr:rowOff>7620</xdr:rowOff>
    </xdr:from>
    <xdr:to>
      <xdr:col>5</xdr:col>
      <xdr:colOff>2464495</xdr:colOff>
      <xdr:row>49</xdr:row>
      <xdr:rowOff>493395</xdr:rowOff>
    </xdr:to>
    <xdr:pic>
      <xdr:nvPicPr>
        <xdr:cNvPr id="117" name="Picture 116"/>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06090" y="19460815"/>
          <a:ext cx="485775" cy="536635"/>
        </a:xfrm>
        <a:prstGeom prst="rect">
          <a:avLst/>
        </a:prstGeom>
      </xdr:spPr>
    </xdr:pic>
    <xdr:clientData/>
  </xdr:twoCellAnchor>
  <xdr:twoCellAnchor editAs="oneCell">
    <xdr:from>
      <xdr:col>5</xdr:col>
      <xdr:colOff>2112645</xdr:colOff>
      <xdr:row>52</xdr:row>
      <xdr:rowOff>323850</xdr:rowOff>
    </xdr:from>
    <xdr:to>
      <xdr:col>5</xdr:col>
      <xdr:colOff>2654300</xdr:colOff>
      <xdr:row>52</xdr:row>
      <xdr:rowOff>750570</xdr:rowOff>
    </xdr:to>
    <xdr:pic>
      <xdr:nvPicPr>
        <xdr:cNvPr id="118" name="Picture 117"/>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65445" y="2169795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19" name="Picture 11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4417" y="1694815"/>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20" name="Picture 11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21" name="Picture 12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22" name="Picture 12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23" name="Picture 122" descr="https://www.somanyceramics.com/pub/media/catalog/product/cache/a95ad56dd2a79ef00be2f8cdc9ab0431/e/t/ethosgrey-tagtile.jpg"/>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24" name="Picture 12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25" name="Picture 12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126" name="Picture 125"/>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127" name="Picture 126"/>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128" name="Picture 127"/>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129" name="Picture 128"/>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130" name="Picture 12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131" name="Picture 13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132" name="Picture 13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133" name="Picture 13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134" name="Picture 13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135" name="Picture 13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2307342</xdr:colOff>
      <xdr:row>25</xdr:row>
      <xdr:rowOff>618490</xdr:rowOff>
    </xdr:from>
    <xdr:ext cx="375920" cy="368300"/>
    <xdr:pic>
      <xdr:nvPicPr>
        <xdr:cNvPr id="136" name="Picture 13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0142" y="1074356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137" name="Picture 136"/>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138" name="Picture 137"/>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E5306E50-5986-431F-AEA0-4EC4A1CBC9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6FAB9148-1C82-455C-86A2-82B9BC4047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EB409101-29E5-4A9A-B149-627568CCCB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D492DB6F-6D22-453E-8D5A-F3E1F8770D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80DF3BCC-B5DB-415B-9B46-64E2C17D066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9FF836EA-6179-40CC-846E-277282B7C323}"/>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F9B016E0-6789-4937-B8DE-7F3AA7BD016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6FFDE18A-50A7-468F-9747-BB8E3E80F8DD}"/>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41C200A9-A829-455A-8915-782A2A8CC9D8}"/>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D5430A4F-0F66-4BA2-9BF0-AD7E59CD4A8D}"/>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AAD7C21F-EDDF-48AA-83AA-7E09FB624DF8}"/>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1BE3BA93-C578-481D-97AF-8E911845A604}"/>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1D7CAFF7-D706-4925-B8BD-5D2713641E75}"/>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7AB2460C-81AB-4711-A675-D1F848DCE5DD}"/>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9D49729E-67D5-4A97-9906-6F119D2524C3}"/>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49A96B34-D44B-4037-A056-AE84BCAED497}"/>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8624DC8E-A21A-40D6-A0CC-016097A0E985}"/>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C8047858-B18A-478D-8102-7B2A7B669188}"/>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D9B2AC7D-FE16-47B7-B404-FEDA80DDCB9B}"/>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E306FBD2-DD85-4FD4-AD8C-FFA9532591EB}"/>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C16359F3-6792-40F8-BD6E-3E5A2BE99FD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1"/>
  <sheetViews>
    <sheetView tabSelected="1" topLeftCell="A235" zoomScale="80" zoomScaleNormal="80" workbookViewId="0">
      <selection activeCell="E248" sqref="E248"/>
    </sheetView>
  </sheetViews>
  <sheetFormatPr defaultColWidth="9.1796875" defaultRowHeight="14"/>
  <cols>
    <col min="1" max="1" width="11.1796875" style="112" customWidth="1"/>
    <col min="2" max="2" width="9.1796875" style="112"/>
    <col min="3" max="3" width="9.1796875" style="128"/>
    <col min="4" max="4" width="26.1796875" style="128" customWidth="1"/>
    <col min="5" max="5" width="95.81640625" style="112" customWidth="1"/>
    <col min="6" max="6" width="12.7265625" style="112" customWidth="1"/>
    <col min="7" max="7" width="12.81640625" style="111" customWidth="1"/>
    <col min="8" max="9" width="16.26953125" style="113" customWidth="1"/>
    <col min="10" max="10" width="10" style="112" bestFit="1" customWidth="1"/>
    <col min="11" max="16384" width="9.1796875" style="112"/>
  </cols>
  <sheetData>
    <row r="1" spans="1:9" ht="14.5" thickBot="1">
      <c r="A1" s="48"/>
      <c r="B1" s="48"/>
      <c r="C1" s="48"/>
      <c r="D1" s="48"/>
      <c r="E1" s="49"/>
    </row>
    <row r="2" spans="1:9" ht="15">
      <c r="A2" s="50"/>
      <c r="B2" s="51"/>
      <c r="C2" s="51"/>
      <c r="D2" s="51"/>
      <c r="E2" s="52" t="s">
        <v>582</v>
      </c>
      <c r="F2" s="53"/>
      <c r="G2" s="114"/>
      <c r="H2" s="115"/>
      <c r="I2" s="154"/>
    </row>
    <row r="3" spans="1:9" ht="15.5">
      <c r="A3" s="54"/>
      <c r="B3" s="48"/>
      <c r="C3" s="48"/>
      <c r="D3" s="48"/>
      <c r="E3" s="55" t="s">
        <v>0</v>
      </c>
      <c r="F3" s="49"/>
      <c r="G3" s="116"/>
      <c r="H3" s="118"/>
      <c r="I3" s="155"/>
    </row>
    <row r="4" spans="1:9" ht="15.5">
      <c r="A4" s="54"/>
      <c r="B4" s="48"/>
      <c r="C4" s="48"/>
      <c r="D4" s="48"/>
      <c r="E4" s="55" t="s">
        <v>1</v>
      </c>
      <c r="F4" s="49"/>
      <c r="G4" s="116"/>
      <c r="H4" s="118"/>
      <c r="I4" s="155"/>
    </row>
    <row r="5" spans="1:9" ht="15.5">
      <c r="A5" s="54"/>
      <c r="B5" s="48"/>
      <c r="C5" s="48"/>
      <c r="D5" s="48"/>
      <c r="E5" s="55" t="s">
        <v>2</v>
      </c>
      <c r="F5" s="49"/>
      <c r="G5" s="116"/>
      <c r="H5" s="118"/>
      <c r="I5" s="155"/>
    </row>
    <row r="6" spans="1:9" ht="15.5">
      <c r="A6" s="54"/>
      <c r="B6" s="48"/>
      <c r="C6" s="48"/>
      <c r="D6" s="48"/>
      <c r="E6" s="55" t="s">
        <v>3</v>
      </c>
      <c r="F6" s="49"/>
      <c r="G6" s="116"/>
      <c r="H6" s="118"/>
      <c r="I6" s="155"/>
    </row>
    <row r="7" spans="1:9" ht="15.5">
      <c r="A7" s="54"/>
      <c r="B7" s="48"/>
      <c r="C7" s="48"/>
      <c r="D7" s="48"/>
      <c r="E7" s="55" t="s">
        <v>4</v>
      </c>
      <c r="F7" s="49"/>
      <c r="G7" s="116"/>
      <c r="H7" s="118"/>
      <c r="I7" s="155"/>
    </row>
    <row r="8" spans="1:9" ht="15.5">
      <c r="A8" s="54"/>
      <c r="B8" s="48"/>
      <c r="C8" s="48"/>
      <c r="D8" s="48"/>
      <c r="E8" s="55" t="s">
        <v>5</v>
      </c>
      <c r="F8" s="49"/>
      <c r="G8" s="116"/>
      <c r="H8" s="118"/>
      <c r="I8" s="155"/>
    </row>
    <row r="9" spans="1:9" ht="15.5">
      <c r="A9" s="54"/>
      <c r="B9" s="48"/>
      <c r="C9" s="48"/>
      <c r="D9" s="48"/>
      <c r="E9" s="156" t="s">
        <v>583</v>
      </c>
      <c r="F9" s="49"/>
      <c r="G9" s="116"/>
      <c r="H9" s="118"/>
      <c r="I9" s="155"/>
    </row>
    <row r="10" spans="1:9" ht="16" thickBot="1">
      <c r="A10" s="157"/>
      <c r="B10" s="158"/>
      <c r="C10" s="158"/>
      <c r="D10" s="158"/>
      <c r="E10" s="159" t="s">
        <v>6</v>
      </c>
      <c r="F10" s="160"/>
      <c r="G10" s="161"/>
      <c r="H10" s="127"/>
      <c r="I10" s="162"/>
    </row>
    <row r="11" spans="1:9" ht="15">
      <c r="A11" s="56" t="s">
        <v>61</v>
      </c>
      <c r="B11" s="56"/>
      <c r="C11" s="56"/>
      <c r="D11" s="56"/>
      <c r="E11" s="70" t="s">
        <v>62</v>
      </c>
      <c r="F11" s="56"/>
      <c r="G11" s="56"/>
      <c r="H11" s="148"/>
      <c r="I11" s="71"/>
    </row>
    <row r="12" spans="1:9" ht="15">
      <c r="A12" s="57"/>
      <c r="B12" s="57" t="s">
        <v>63</v>
      </c>
      <c r="C12" s="57"/>
      <c r="D12" s="57"/>
      <c r="E12" s="72" t="s">
        <v>64</v>
      </c>
      <c r="F12" s="57"/>
      <c r="G12" s="74"/>
      <c r="H12" s="149"/>
      <c r="I12" s="75"/>
    </row>
    <row r="13" spans="1:9" ht="30" customHeight="1">
      <c r="A13" s="275"/>
      <c r="B13" s="275"/>
      <c r="C13" s="275" t="s">
        <v>9</v>
      </c>
      <c r="D13" s="276" t="s">
        <v>65</v>
      </c>
      <c r="E13" s="84" t="s">
        <v>185</v>
      </c>
      <c r="F13" s="276" t="s">
        <v>50</v>
      </c>
      <c r="G13" s="274">
        <v>0</v>
      </c>
      <c r="H13" s="144"/>
      <c r="I13" s="58">
        <f t="shared" ref="I13" si="0">H13*$G13</f>
        <v>0</v>
      </c>
    </row>
    <row r="14" spans="1:9">
      <c r="A14" s="275"/>
      <c r="B14" s="275"/>
      <c r="C14" s="275"/>
      <c r="D14" s="276"/>
      <c r="E14" s="84" t="s">
        <v>186</v>
      </c>
      <c r="F14" s="276"/>
      <c r="G14" s="274"/>
      <c r="H14" s="144"/>
      <c r="I14" s="58"/>
    </row>
    <row r="15" spans="1:9">
      <c r="A15" s="275"/>
      <c r="B15" s="275"/>
      <c r="C15" s="275"/>
      <c r="D15" s="276"/>
      <c r="E15" s="84" t="s">
        <v>187</v>
      </c>
      <c r="F15" s="276"/>
      <c r="G15" s="274"/>
      <c r="H15" s="144"/>
      <c r="I15" s="58"/>
    </row>
    <row r="16" spans="1:9">
      <c r="A16" s="275"/>
      <c r="B16" s="275"/>
      <c r="C16" s="275"/>
      <c r="D16" s="276"/>
      <c r="E16" s="85" t="s">
        <v>188</v>
      </c>
      <c r="F16" s="276"/>
      <c r="G16" s="274"/>
      <c r="H16" s="144"/>
      <c r="I16" s="58"/>
    </row>
    <row r="17" spans="1:10">
      <c r="A17" s="275"/>
      <c r="B17" s="275"/>
      <c r="C17" s="275"/>
      <c r="D17" s="276"/>
      <c r="E17" s="84" t="s">
        <v>189</v>
      </c>
      <c r="F17" s="276"/>
      <c r="G17" s="274"/>
      <c r="H17" s="144"/>
      <c r="I17" s="58"/>
    </row>
    <row r="18" spans="1:10">
      <c r="A18" s="275"/>
      <c r="B18" s="275"/>
      <c r="C18" s="275"/>
      <c r="D18" s="276"/>
      <c r="E18" s="84" t="s">
        <v>190</v>
      </c>
      <c r="F18" s="276"/>
      <c r="G18" s="274"/>
      <c r="H18" s="144"/>
      <c r="I18" s="58"/>
    </row>
    <row r="19" spans="1:10">
      <c r="A19" s="275"/>
      <c r="B19" s="275"/>
      <c r="C19" s="275"/>
      <c r="D19" s="276"/>
      <c r="E19" s="84" t="s">
        <v>191</v>
      </c>
      <c r="F19" s="276"/>
      <c r="G19" s="274"/>
      <c r="H19" s="144"/>
      <c r="I19" s="58"/>
    </row>
    <row r="20" spans="1:10" ht="35.25" customHeight="1">
      <c r="A20" s="275"/>
      <c r="B20" s="275"/>
      <c r="C20" s="275" t="s">
        <v>10</v>
      </c>
      <c r="D20" s="277" t="s">
        <v>66</v>
      </c>
      <c r="E20" s="84" t="s">
        <v>185</v>
      </c>
      <c r="F20" s="278" t="s">
        <v>50</v>
      </c>
      <c r="G20" s="274">
        <v>1</v>
      </c>
      <c r="H20" s="144"/>
      <c r="I20" s="58">
        <f t="shared" ref="I20" si="1">H20*$G20</f>
        <v>0</v>
      </c>
    </row>
    <row r="21" spans="1:10">
      <c r="A21" s="275"/>
      <c r="B21" s="275"/>
      <c r="C21" s="275"/>
      <c r="D21" s="277"/>
      <c r="E21" s="84" t="s">
        <v>186</v>
      </c>
      <c r="F21" s="278"/>
      <c r="G21" s="274"/>
      <c r="H21" s="144"/>
      <c r="I21" s="58"/>
    </row>
    <row r="22" spans="1:10">
      <c r="A22" s="275"/>
      <c r="B22" s="275"/>
      <c r="C22" s="275"/>
      <c r="D22" s="277"/>
      <c r="E22" s="84" t="s">
        <v>192</v>
      </c>
      <c r="F22" s="278"/>
      <c r="G22" s="274"/>
      <c r="H22" s="144"/>
      <c r="I22" s="58"/>
    </row>
    <row r="23" spans="1:10">
      <c r="A23" s="275"/>
      <c r="B23" s="275"/>
      <c r="C23" s="275"/>
      <c r="D23" s="277"/>
      <c r="E23" s="85" t="s">
        <v>188</v>
      </c>
      <c r="F23" s="278"/>
      <c r="G23" s="274"/>
      <c r="H23" s="144"/>
      <c r="I23" s="58"/>
      <c r="J23" s="112">
        <v>1</v>
      </c>
    </row>
    <row r="24" spans="1:10">
      <c r="A24" s="275"/>
      <c r="B24" s="275"/>
      <c r="C24" s="275"/>
      <c r="D24" s="277"/>
      <c r="E24" s="84" t="s">
        <v>193</v>
      </c>
      <c r="F24" s="278"/>
      <c r="G24" s="274"/>
      <c r="H24" s="144"/>
      <c r="I24" s="58"/>
    </row>
    <row r="25" spans="1:10">
      <c r="A25" s="275"/>
      <c r="B25" s="275"/>
      <c r="C25" s="275"/>
      <c r="D25" s="277"/>
      <c r="E25" s="84" t="s">
        <v>194</v>
      </c>
      <c r="F25" s="278"/>
      <c r="G25" s="274"/>
      <c r="H25" s="144"/>
      <c r="I25" s="58"/>
    </row>
    <row r="26" spans="1:10">
      <c r="A26" s="275"/>
      <c r="B26" s="275"/>
      <c r="C26" s="275"/>
      <c r="D26" s="277"/>
      <c r="E26" s="84" t="s">
        <v>191</v>
      </c>
      <c r="F26" s="278"/>
      <c r="G26" s="274"/>
      <c r="H26" s="144"/>
      <c r="I26" s="58"/>
    </row>
    <row r="27" spans="1:10" ht="30.75" customHeight="1">
      <c r="A27" s="275"/>
      <c r="B27" s="275"/>
      <c r="C27" s="275" t="s">
        <v>11</v>
      </c>
      <c r="D27" s="276" t="s">
        <v>67</v>
      </c>
      <c r="E27" s="84" t="s">
        <v>185</v>
      </c>
      <c r="F27" s="276" t="s">
        <v>50</v>
      </c>
      <c r="G27" s="274">
        <v>0</v>
      </c>
      <c r="H27" s="144"/>
      <c r="I27" s="58">
        <f t="shared" ref="I27" si="2">H27*$G27</f>
        <v>0</v>
      </c>
    </row>
    <row r="28" spans="1:10">
      <c r="A28" s="275"/>
      <c r="B28" s="275"/>
      <c r="C28" s="275"/>
      <c r="D28" s="276"/>
      <c r="E28" s="84" t="s">
        <v>186</v>
      </c>
      <c r="F28" s="276"/>
      <c r="G28" s="274"/>
      <c r="H28" s="144"/>
      <c r="I28" s="58"/>
    </row>
    <row r="29" spans="1:10">
      <c r="A29" s="275"/>
      <c r="B29" s="275"/>
      <c r="C29" s="275"/>
      <c r="D29" s="276"/>
      <c r="E29" s="84" t="s">
        <v>192</v>
      </c>
      <c r="F29" s="276"/>
      <c r="G29" s="274"/>
      <c r="H29" s="144"/>
      <c r="I29" s="58"/>
    </row>
    <row r="30" spans="1:10">
      <c r="A30" s="275"/>
      <c r="B30" s="275"/>
      <c r="C30" s="275"/>
      <c r="D30" s="276"/>
      <c r="E30" s="85" t="s">
        <v>188</v>
      </c>
      <c r="F30" s="276"/>
      <c r="G30" s="274"/>
      <c r="H30" s="144"/>
      <c r="I30" s="58"/>
    </row>
    <row r="31" spans="1:10">
      <c r="A31" s="275"/>
      <c r="B31" s="275"/>
      <c r="C31" s="275"/>
      <c r="D31" s="276"/>
      <c r="E31" s="84" t="s">
        <v>195</v>
      </c>
      <c r="F31" s="276"/>
      <c r="G31" s="274"/>
      <c r="H31" s="144"/>
      <c r="I31" s="58"/>
    </row>
    <row r="32" spans="1:10">
      <c r="A32" s="275"/>
      <c r="B32" s="275"/>
      <c r="C32" s="275"/>
      <c r="D32" s="276"/>
      <c r="E32" s="84" t="s">
        <v>196</v>
      </c>
      <c r="F32" s="276"/>
      <c r="G32" s="274"/>
      <c r="H32" s="144"/>
      <c r="I32" s="58"/>
    </row>
    <row r="33" spans="1:9">
      <c r="A33" s="275"/>
      <c r="B33" s="275"/>
      <c r="C33" s="275"/>
      <c r="D33" s="276"/>
      <c r="E33" s="84" t="s">
        <v>191</v>
      </c>
      <c r="F33" s="276"/>
      <c r="G33" s="274"/>
      <c r="H33" s="144"/>
      <c r="I33" s="58"/>
    </row>
    <row r="34" spans="1:9" ht="30">
      <c r="A34" s="60" t="s">
        <v>209</v>
      </c>
      <c r="B34" s="60"/>
      <c r="C34" s="61"/>
      <c r="D34" s="61"/>
      <c r="E34" s="64"/>
      <c r="F34" s="60"/>
      <c r="G34" s="66"/>
      <c r="H34" s="146"/>
      <c r="I34" s="67">
        <f>SUM(I13:I33)</f>
        <v>0</v>
      </c>
    </row>
    <row r="35" spans="1:9" ht="15">
      <c r="A35" s="57"/>
      <c r="B35" s="57" t="s">
        <v>74</v>
      </c>
      <c r="C35" s="57"/>
      <c r="D35" s="57"/>
      <c r="E35" s="72" t="s">
        <v>581</v>
      </c>
      <c r="F35" s="57"/>
      <c r="G35" s="74"/>
      <c r="H35" s="149"/>
      <c r="I35" s="75"/>
    </row>
    <row r="36" spans="1:9" ht="26">
      <c r="A36" s="275"/>
      <c r="B36" s="275"/>
      <c r="C36" s="275" t="s">
        <v>17</v>
      </c>
      <c r="D36" s="276" t="s">
        <v>68</v>
      </c>
      <c r="E36" s="86" t="s">
        <v>197</v>
      </c>
      <c r="F36" s="278" t="s">
        <v>50</v>
      </c>
      <c r="G36" s="274">
        <v>0</v>
      </c>
      <c r="H36" s="144"/>
      <c r="I36" s="58">
        <f t="shared" ref="I36" si="3">H36*$G36</f>
        <v>0</v>
      </c>
    </row>
    <row r="37" spans="1:9">
      <c r="A37" s="275"/>
      <c r="B37" s="275"/>
      <c r="C37" s="275"/>
      <c r="D37" s="276"/>
      <c r="E37" s="85" t="s">
        <v>186</v>
      </c>
      <c r="F37" s="278"/>
      <c r="G37" s="274"/>
      <c r="H37" s="144"/>
      <c r="I37" s="58"/>
    </row>
    <row r="38" spans="1:9">
      <c r="A38" s="275"/>
      <c r="B38" s="275"/>
      <c r="C38" s="275"/>
      <c r="D38" s="276"/>
      <c r="E38" s="84" t="s">
        <v>198</v>
      </c>
      <c r="F38" s="278"/>
      <c r="G38" s="274"/>
      <c r="H38" s="144"/>
      <c r="I38" s="58"/>
    </row>
    <row r="39" spans="1:9">
      <c r="A39" s="275"/>
      <c r="B39" s="275"/>
      <c r="C39" s="275"/>
      <c r="D39" s="276"/>
      <c r="E39" s="85" t="s">
        <v>199</v>
      </c>
      <c r="F39" s="278"/>
      <c r="G39" s="274"/>
      <c r="H39" s="144"/>
      <c r="I39" s="58"/>
    </row>
    <row r="40" spans="1:9">
      <c r="A40" s="275"/>
      <c r="B40" s="275"/>
      <c r="C40" s="275"/>
      <c r="D40" s="276"/>
      <c r="E40" s="84" t="s">
        <v>200</v>
      </c>
      <c r="F40" s="278"/>
      <c r="G40" s="274"/>
      <c r="H40" s="144"/>
      <c r="I40" s="58"/>
    </row>
    <row r="41" spans="1:9">
      <c r="A41" s="275"/>
      <c r="B41" s="275"/>
      <c r="C41" s="275"/>
      <c r="D41" s="276"/>
      <c r="E41" s="85" t="s">
        <v>188</v>
      </c>
      <c r="F41" s="278"/>
      <c r="G41" s="274"/>
      <c r="H41" s="144"/>
      <c r="I41" s="58"/>
    </row>
    <row r="42" spans="1:9">
      <c r="A42" s="275"/>
      <c r="B42" s="275"/>
      <c r="C42" s="275"/>
      <c r="D42" s="276"/>
      <c r="E42" s="84" t="s">
        <v>201</v>
      </c>
      <c r="F42" s="278"/>
      <c r="G42" s="274"/>
      <c r="H42" s="144"/>
      <c r="I42" s="58"/>
    </row>
    <row r="43" spans="1:9">
      <c r="A43" s="275"/>
      <c r="B43" s="275"/>
      <c r="C43" s="275"/>
      <c r="D43" s="276"/>
      <c r="E43" s="87" t="s">
        <v>191</v>
      </c>
      <c r="F43" s="278"/>
      <c r="G43" s="274"/>
      <c r="H43" s="144"/>
      <c r="I43" s="58"/>
    </row>
    <row r="44" spans="1:9" ht="33.75" customHeight="1">
      <c r="A44" s="275"/>
      <c r="B44" s="275"/>
      <c r="C44" s="275" t="s">
        <v>19</v>
      </c>
      <c r="D44" s="277" t="s">
        <v>69</v>
      </c>
      <c r="E44" s="84" t="s">
        <v>202</v>
      </c>
      <c r="F44" s="276" t="s">
        <v>50</v>
      </c>
      <c r="G44" s="274">
        <v>0</v>
      </c>
      <c r="H44" s="144"/>
      <c r="I44" s="58">
        <f t="shared" ref="I44" si="4">H44*$G44</f>
        <v>0</v>
      </c>
    </row>
    <row r="45" spans="1:9" ht="36" customHeight="1">
      <c r="A45" s="275"/>
      <c r="B45" s="275"/>
      <c r="C45" s="275"/>
      <c r="D45" s="277"/>
      <c r="E45" s="84" t="s">
        <v>197</v>
      </c>
      <c r="F45" s="276"/>
      <c r="G45" s="274"/>
      <c r="H45" s="144"/>
      <c r="I45" s="58"/>
    </row>
    <row r="46" spans="1:9">
      <c r="A46" s="275"/>
      <c r="B46" s="275"/>
      <c r="C46" s="275"/>
      <c r="D46" s="277"/>
      <c r="E46" s="87" t="s">
        <v>203</v>
      </c>
      <c r="F46" s="276"/>
      <c r="G46" s="274"/>
      <c r="H46" s="144"/>
      <c r="I46" s="58"/>
    </row>
    <row r="47" spans="1:9">
      <c r="A47" s="275"/>
      <c r="B47" s="275"/>
      <c r="C47" s="275"/>
      <c r="D47" s="277"/>
      <c r="E47" s="85" t="s">
        <v>186</v>
      </c>
      <c r="F47" s="276"/>
      <c r="G47" s="274"/>
      <c r="H47" s="144"/>
      <c r="I47" s="58"/>
    </row>
    <row r="48" spans="1:9">
      <c r="A48" s="275"/>
      <c r="B48" s="275"/>
      <c r="C48" s="275"/>
      <c r="D48" s="277"/>
      <c r="E48" s="84" t="s">
        <v>204</v>
      </c>
      <c r="F48" s="276"/>
      <c r="G48" s="274"/>
      <c r="H48" s="144"/>
      <c r="I48" s="58"/>
    </row>
    <row r="49" spans="1:9">
      <c r="A49" s="275"/>
      <c r="B49" s="275"/>
      <c r="C49" s="275"/>
      <c r="D49" s="277"/>
      <c r="E49" s="85" t="s">
        <v>199</v>
      </c>
      <c r="F49" s="276"/>
      <c r="G49" s="274"/>
      <c r="H49" s="144"/>
      <c r="I49" s="58"/>
    </row>
    <row r="50" spans="1:9">
      <c r="A50" s="275"/>
      <c r="B50" s="275"/>
      <c r="C50" s="275"/>
      <c r="D50" s="277"/>
      <c r="E50" s="84" t="s">
        <v>205</v>
      </c>
      <c r="F50" s="276"/>
      <c r="G50" s="274"/>
      <c r="H50" s="144"/>
      <c r="I50" s="58"/>
    </row>
    <row r="51" spans="1:9">
      <c r="A51" s="275"/>
      <c r="B51" s="275"/>
      <c r="C51" s="275"/>
      <c r="D51" s="277"/>
      <c r="E51" s="85" t="s">
        <v>188</v>
      </c>
      <c r="F51" s="276"/>
      <c r="G51" s="274"/>
      <c r="H51" s="144"/>
      <c r="I51" s="58"/>
    </row>
    <row r="52" spans="1:9">
      <c r="A52" s="275"/>
      <c r="B52" s="275"/>
      <c r="C52" s="275"/>
      <c r="D52" s="277"/>
      <c r="E52" s="84" t="s">
        <v>206</v>
      </c>
      <c r="F52" s="276"/>
      <c r="G52" s="274"/>
      <c r="H52" s="144"/>
      <c r="I52" s="58"/>
    </row>
    <row r="53" spans="1:9">
      <c r="A53" s="275"/>
      <c r="B53" s="275"/>
      <c r="C53" s="275"/>
      <c r="D53" s="277"/>
      <c r="E53" s="87" t="s">
        <v>191</v>
      </c>
      <c r="F53" s="276"/>
      <c r="G53" s="274"/>
      <c r="H53" s="144"/>
      <c r="I53" s="58"/>
    </row>
    <row r="54" spans="1:9" ht="40.5" customHeight="1">
      <c r="A54" s="275"/>
      <c r="B54" s="275"/>
      <c r="C54" s="275" t="s">
        <v>20</v>
      </c>
      <c r="D54" s="277" t="s">
        <v>70</v>
      </c>
      <c r="E54" s="84" t="s">
        <v>207</v>
      </c>
      <c r="F54" s="276" t="s">
        <v>50</v>
      </c>
      <c r="G54" s="274">
        <v>0</v>
      </c>
      <c r="H54" s="144"/>
      <c r="I54" s="58">
        <f t="shared" ref="I54" si="5">H54*$G54</f>
        <v>0</v>
      </c>
    </row>
    <row r="55" spans="1:9" ht="39.75" customHeight="1">
      <c r="A55" s="275"/>
      <c r="B55" s="275"/>
      <c r="C55" s="275"/>
      <c r="D55" s="277"/>
      <c r="E55" s="84" t="s">
        <v>197</v>
      </c>
      <c r="F55" s="276"/>
      <c r="G55" s="274"/>
      <c r="H55" s="144"/>
      <c r="I55" s="58"/>
    </row>
    <row r="56" spans="1:9">
      <c r="A56" s="275"/>
      <c r="B56" s="275"/>
      <c r="C56" s="275"/>
      <c r="D56" s="277"/>
      <c r="E56" s="87" t="s">
        <v>203</v>
      </c>
      <c r="F56" s="276"/>
      <c r="G56" s="274"/>
      <c r="H56" s="144"/>
      <c r="I56" s="58"/>
    </row>
    <row r="57" spans="1:9">
      <c r="A57" s="275"/>
      <c r="B57" s="275"/>
      <c r="C57" s="275"/>
      <c r="D57" s="277"/>
      <c r="E57" s="85" t="s">
        <v>186</v>
      </c>
      <c r="F57" s="276"/>
      <c r="G57" s="274"/>
      <c r="H57" s="144"/>
      <c r="I57" s="58"/>
    </row>
    <row r="58" spans="1:9">
      <c r="A58" s="275"/>
      <c r="B58" s="275"/>
      <c r="C58" s="275"/>
      <c r="D58" s="277"/>
      <c r="E58" s="84" t="s">
        <v>204</v>
      </c>
      <c r="F58" s="276"/>
      <c r="G58" s="274"/>
      <c r="H58" s="144"/>
      <c r="I58" s="58"/>
    </row>
    <row r="59" spans="1:9">
      <c r="A59" s="275"/>
      <c r="B59" s="275"/>
      <c r="C59" s="275"/>
      <c r="D59" s="277"/>
      <c r="E59" s="85" t="s">
        <v>199</v>
      </c>
      <c r="F59" s="276"/>
      <c r="G59" s="274"/>
      <c r="H59" s="144"/>
      <c r="I59" s="58"/>
    </row>
    <row r="60" spans="1:9">
      <c r="A60" s="275"/>
      <c r="B60" s="275"/>
      <c r="C60" s="275"/>
      <c r="D60" s="277"/>
      <c r="E60" s="84" t="s">
        <v>205</v>
      </c>
      <c r="F60" s="276"/>
      <c r="G60" s="274"/>
      <c r="H60" s="144"/>
      <c r="I60" s="58"/>
    </row>
    <row r="61" spans="1:9">
      <c r="A61" s="275"/>
      <c r="B61" s="275"/>
      <c r="C61" s="275"/>
      <c r="D61" s="277"/>
      <c r="E61" s="85" t="s">
        <v>188</v>
      </c>
      <c r="F61" s="276"/>
      <c r="G61" s="274"/>
      <c r="H61" s="144"/>
      <c r="I61" s="58"/>
    </row>
    <row r="62" spans="1:9">
      <c r="A62" s="275"/>
      <c r="B62" s="275"/>
      <c r="C62" s="275"/>
      <c r="D62" s="277"/>
      <c r="E62" s="84" t="s">
        <v>208</v>
      </c>
      <c r="F62" s="276"/>
      <c r="G62" s="274"/>
      <c r="H62" s="144"/>
      <c r="I62" s="58"/>
    </row>
    <row r="63" spans="1:9">
      <c r="A63" s="275"/>
      <c r="B63" s="275"/>
      <c r="C63" s="275"/>
      <c r="D63" s="277"/>
      <c r="E63" s="87" t="s">
        <v>191</v>
      </c>
      <c r="F63" s="276"/>
      <c r="G63" s="274"/>
      <c r="H63" s="144"/>
      <c r="I63" s="58"/>
    </row>
    <row r="64" spans="1:9" ht="30">
      <c r="A64" s="60" t="s">
        <v>210</v>
      </c>
      <c r="B64" s="60"/>
      <c r="C64" s="61"/>
      <c r="D64" s="61"/>
      <c r="E64" s="64"/>
      <c r="F64" s="60"/>
      <c r="G64" s="64"/>
      <c r="H64" s="147"/>
      <c r="I64" s="129">
        <f>SUM(I36:I63)</f>
        <v>0</v>
      </c>
    </row>
    <row r="65" spans="1:10" ht="15">
      <c r="A65" s="57"/>
      <c r="B65" s="57" t="s">
        <v>115</v>
      </c>
      <c r="C65" s="57"/>
      <c r="D65" s="57"/>
      <c r="E65" s="88" t="s">
        <v>211</v>
      </c>
      <c r="F65" s="57"/>
      <c r="G65" s="89"/>
      <c r="H65" s="150"/>
      <c r="I65" s="90"/>
    </row>
    <row r="66" spans="1:10">
      <c r="A66" s="275"/>
      <c r="B66" s="275"/>
      <c r="C66" s="275" t="s">
        <v>25</v>
      </c>
      <c r="D66" s="276" t="s">
        <v>71</v>
      </c>
      <c r="E66" s="84" t="s">
        <v>212</v>
      </c>
      <c r="F66" s="276" t="s">
        <v>50</v>
      </c>
      <c r="G66" s="274">
        <v>0</v>
      </c>
      <c r="H66" s="145"/>
      <c r="I66" s="58">
        <f t="shared" ref="I66" si="6">H66*$G66</f>
        <v>0</v>
      </c>
    </row>
    <row r="67" spans="1:10">
      <c r="A67" s="275"/>
      <c r="B67" s="275"/>
      <c r="C67" s="275"/>
      <c r="D67" s="276"/>
      <c r="E67" s="84" t="s">
        <v>186</v>
      </c>
      <c r="F67" s="276"/>
      <c r="G67" s="274"/>
      <c r="H67" s="144"/>
      <c r="I67" s="58"/>
    </row>
    <row r="68" spans="1:10">
      <c r="A68" s="275"/>
      <c r="B68" s="275"/>
      <c r="C68" s="275"/>
      <c r="D68" s="276"/>
      <c r="E68" s="84" t="s">
        <v>213</v>
      </c>
      <c r="F68" s="276"/>
      <c r="G68" s="274"/>
      <c r="H68" s="144"/>
      <c r="I68" s="58"/>
    </row>
    <row r="69" spans="1:10">
      <c r="A69" s="275"/>
      <c r="B69" s="275"/>
      <c r="C69" s="275"/>
      <c r="D69" s="276"/>
      <c r="E69" s="84" t="s">
        <v>188</v>
      </c>
      <c r="F69" s="276"/>
      <c r="G69" s="274"/>
      <c r="H69" s="144"/>
      <c r="I69" s="58"/>
    </row>
    <row r="70" spans="1:10">
      <c r="A70" s="275"/>
      <c r="B70" s="275"/>
      <c r="C70" s="275"/>
      <c r="D70" s="276"/>
      <c r="E70" s="84" t="s">
        <v>208</v>
      </c>
      <c r="F70" s="276"/>
      <c r="G70" s="274"/>
      <c r="H70" s="144"/>
      <c r="I70" s="58"/>
    </row>
    <row r="71" spans="1:10">
      <c r="A71" s="275"/>
      <c r="B71" s="275"/>
      <c r="C71" s="275"/>
      <c r="D71" s="276"/>
      <c r="E71" s="84" t="s">
        <v>214</v>
      </c>
      <c r="F71" s="276"/>
      <c r="G71" s="274"/>
      <c r="H71" s="144"/>
      <c r="I71" s="58"/>
    </row>
    <row r="72" spans="1:10">
      <c r="A72" s="275"/>
      <c r="B72" s="275"/>
      <c r="C72" s="275"/>
      <c r="D72" s="276"/>
      <c r="E72" s="84" t="s">
        <v>191</v>
      </c>
      <c r="F72" s="276"/>
      <c r="G72" s="274"/>
      <c r="H72" s="144"/>
      <c r="I72" s="58"/>
    </row>
    <row r="73" spans="1:10">
      <c r="A73" s="275"/>
      <c r="B73" s="275"/>
      <c r="C73" s="275" t="s">
        <v>26</v>
      </c>
      <c r="D73" s="276" t="s">
        <v>72</v>
      </c>
      <c r="E73" s="84" t="s">
        <v>215</v>
      </c>
      <c r="F73" s="276" t="s">
        <v>50</v>
      </c>
      <c r="G73" s="274">
        <v>2</v>
      </c>
      <c r="H73" s="145"/>
      <c r="I73" s="58">
        <f t="shared" ref="I73" si="7">H73*$G73</f>
        <v>0</v>
      </c>
    </row>
    <row r="74" spans="1:10">
      <c r="A74" s="275"/>
      <c r="B74" s="275"/>
      <c r="C74" s="275"/>
      <c r="D74" s="276"/>
      <c r="E74" s="119" t="s">
        <v>186</v>
      </c>
      <c r="F74" s="276"/>
      <c r="G74" s="274"/>
      <c r="H74" s="144"/>
      <c r="I74" s="58"/>
    </row>
    <row r="75" spans="1:10">
      <c r="A75" s="275"/>
      <c r="B75" s="275"/>
      <c r="C75" s="275"/>
      <c r="D75" s="276"/>
      <c r="E75" s="84" t="s">
        <v>216</v>
      </c>
      <c r="F75" s="276"/>
      <c r="G75" s="274"/>
      <c r="H75" s="144"/>
      <c r="I75" s="58"/>
    </row>
    <row r="76" spans="1:10">
      <c r="A76" s="275"/>
      <c r="B76" s="275"/>
      <c r="C76" s="275"/>
      <c r="D76" s="276"/>
      <c r="E76" s="119" t="s">
        <v>188</v>
      </c>
      <c r="F76" s="276"/>
      <c r="G76" s="274"/>
      <c r="H76" s="144"/>
      <c r="I76" s="58"/>
      <c r="J76" s="112">
        <v>2</v>
      </c>
    </row>
    <row r="77" spans="1:10">
      <c r="A77" s="275"/>
      <c r="B77" s="275"/>
      <c r="C77" s="275"/>
      <c r="D77" s="276"/>
      <c r="E77" s="84" t="s">
        <v>217</v>
      </c>
      <c r="F77" s="276"/>
      <c r="G77" s="274"/>
      <c r="H77" s="144"/>
      <c r="I77" s="58"/>
    </row>
    <row r="78" spans="1:10">
      <c r="A78" s="275"/>
      <c r="B78" s="275"/>
      <c r="C78" s="275"/>
      <c r="D78" s="276"/>
      <c r="E78" s="84" t="s">
        <v>218</v>
      </c>
      <c r="F78" s="276"/>
      <c r="G78" s="274"/>
      <c r="H78" s="144"/>
      <c r="I78" s="58"/>
    </row>
    <row r="79" spans="1:10">
      <c r="A79" s="275"/>
      <c r="B79" s="275"/>
      <c r="C79" s="275"/>
      <c r="D79" s="276"/>
      <c r="E79" s="84" t="s">
        <v>191</v>
      </c>
      <c r="F79" s="276"/>
      <c r="G79" s="274"/>
      <c r="H79" s="144"/>
      <c r="I79" s="58"/>
    </row>
    <row r="80" spans="1:10">
      <c r="A80" s="275"/>
      <c r="B80" s="275"/>
      <c r="C80" s="275" t="s">
        <v>27</v>
      </c>
      <c r="D80" s="276" t="s">
        <v>73</v>
      </c>
      <c r="E80" s="84" t="s">
        <v>219</v>
      </c>
      <c r="F80" s="276" t="s">
        <v>50</v>
      </c>
      <c r="G80" s="274">
        <v>0</v>
      </c>
      <c r="H80" s="145"/>
      <c r="I80" s="58">
        <f t="shared" ref="I80" si="8">H80*$G80</f>
        <v>0</v>
      </c>
    </row>
    <row r="81" spans="1:10">
      <c r="A81" s="275"/>
      <c r="B81" s="275"/>
      <c r="C81" s="275"/>
      <c r="D81" s="276"/>
      <c r="E81" s="84" t="s">
        <v>186</v>
      </c>
      <c r="F81" s="276"/>
      <c r="G81" s="274"/>
      <c r="H81" s="144"/>
      <c r="I81" s="58"/>
    </row>
    <row r="82" spans="1:10">
      <c r="A82" s="275"/>
      <c r="B82" s="275"/>
      <c r="C82" s="275"/>
      <c r="D82" s="276"/>
      <c r="E82" s="84" t="s">
        <v>220</v>
      </c>
      <c r="F82" s="276"/>
      <c r="G82" s="274"/>
      <c r="H82" s="144"/>
      <c r="I82" s="58"/>
    </row>
    <row r="83" spans="1:10">
      <c r="A83" s="275"/>
      <c r="B83" s="275"/>
      <c r="C83" s="275"/>
      <c r="D83" s="276"/>
      <c r="E83" s="84" t="s">
        <v>188</v>
      </c>
      <c r="F83" s="276"/>
      <c r="G83" s="274"/>
      <c r="H83" s="144"/>
      <c r="I83" s="58"/>
    </row>
    <row r="84" spans="1:10">
      <c r="A84" s="275"/>
      <c r="B84" s="275"/>
      <c r="C84" s="275"/>
      <c r="D84" s="276"/>
      <c r="E84" s="84" t="s">
        <v>221</v>
      </c>
      <c r="F84" s="276"/>
      <c r="G84" s="274"/>
      <c r="H84" s="144"/>
      <c r="I84" s="58"/>
    </row>
    <row r="85" spans="1:10">
      <c r="A85" s="275"/>
      <c r="B85" s="275"/>
      <c r="C85" s="275"/>
      <c r="D85" s="276"/>
      <c r="E85" s="84" t="s">
        <v>222</v>
      </c>
      <c r="F85" s="276"/>
      <c r="G85" s="274"/>
      <c r="H85" s="144"/>
      <c r="I85" s="58"/>
    </row>
    <row r="86" spans="1:10">
      <c r="A86" s="275"/>
      <c r="B86" s="275"/>
      <c r="C86" s="275"/>
      <c r="D86" s="276"/>
      <c r="E86" s="84" t="s">
        <v>191</v>
      </c>
      <c r="F86" s="276"/>
      <c r="G86" s="274"/>
      <c r="H86" s="144"/>
      <c r="I86" s="58"/>
    </row>
    <row r="87" spans="1:10" ht="30">
      <c r="A87" s="60" t="s">
        <v>223</v>
      </c>
      <c r="B87" s="60"/>
      <c r="C87" s="61"/>
      <c r="D87" s="61"/>
      <c r="E87" s="64"/>
      <c r="F87" s="60"/>
      <c r="G87" s="64"/>
      <c r="H87" s="147"/>
      <c r="I87" s="69">
        <f>SUM(I66:I86)</f>
        <v>0</v>
      </c>
    </row>
    <row r="88" spans="1:10" ht="15">
      <c r="A88" s="57"/>
      <c r="B88" s="57" t="s">
        <v>117</v>
      </c>
      <c r="C88" s="57"/>
      <c r="D88" s="57"/>
      <c r="E88" s="72" t="s">
        <v>75</v>
      </c>
      <c r="F88" s="57"/>
      <c r="G88" s="89"/>
      <c r="H88" s="150"/>
      <c r="I88" s="90"/>
    </row>
    <row r="89" spans="1:10">
      <c r="A89" s="273"/>
      <c r="B89" s="273"/>
      <c r="C89" s="273" t="s">
        <v>9</v>
      </c>
      <c r="D89" s="273"/>
      <c r="E89" s="62" t="s">
        <v>76</v>
      </c>
      <c r="F89" s="91" t="s">
        <v>50</v>
      </c>
      <c r="G89" s="271">
        <v>0</v>
      </c>
      <c r="H89" s="144"/>
      <c r="I89" s="58">
        <f t="shared" ref="I89:I109" si="9">H89*$G89</f>
        <v>0</v>
      </c>
    </row>
    <row r="90" spans="1:10">
      <c r="A90" s="273"/>
      <c r="B90" s="273"/>
      <c r="C90" s="273" t="s">
        <v>10</v>
      </c>
      <c r="D90" s="273"/>
      <c r="E90" s="62" t="s">
        <v>77</v>
      </c>
      <c r="F90" s="91" t="s">
        <v>50</v>
      </c>
      <c r="G90" s="271">
        <v>2</v>
      </c>
      <c r="H90" s="144"/>
      <c r="I90" s="58">
        <f t="shared" si="9"/>
        <v>0</v>
      </c>
      <c r="J90" s="112">
        <v>2</v>
      </c>
    </row>
    <row r="91" spans="1:10">
      <c r="A91" s="273"/>
      <c r="B91" s="273"/>
      <c r="C91" s="273" t="s">
        <v>11</v>
      </c>
      <c r="D91" s="273"/>
      <c r="E91" s="62" t="s">
        <v>78</v>
      </c>
      <c r="F91" s="91" t="s">
        <v>50</v>
      </c>
      <c r="G91" s="271">
        <v>0</v>
      </c>
      <c r="H91" s="144"/>
      <c r="I91" s="58">
        <f t="shared" si="9"/>
        <v>0</v>
      </c>
    </row>
    <row r="92" spans="1:10">
      <c r="A92" s="273"/>
      <c r="B92" s="273"/>
      <c r="C92" s="273" t="s">
        <v>12</v>
      </c>
      <c r="D92" s="273"/>
      <c r="E92" s="62" t="s">
        <v>79</v>
      </c>
      <c r="F92" s="91" t="s">
        <v>50</v>
      </c>
      <c r="G92" s="271">
        <v>0</v>
      </c>
      <c r="H92" s="144"/>
      <c r="I92" s="58">
        <f t="shared" si="9"/>
        <v>0</v>
      </c>
    </row>
    <row r="93" spans="1:10">
      <c r="A93" s="273"/>
      <c r="B93" s="273"/>
      <c r="C93" s="273" t="s">
        <v>13</v>
      </c>
      <c r="D93" s="273"/>
      <c r="E93" s="62" t="s">
        <v>80</v>
      </c>
      <c r="F93" s="91" t="s">
        <v>50</v>
      </c>
      <c r="G93" s="271">
        <v>2</v>
      </c>
      <c r="H93" s="144"/>
      <c r="I93" s="58">
        <f t="shared" si="9"/>
        <v>0</v>
      </c>
      <c r="J93" s="112">
        <v>2</v>
      </c>
    </row>
    <row r="94" spans="1:10">
      <c r="A94" s="273"/>
      <c r="B94" s="273"/>
      <c r="C94" s="273" t="s">
        <v>14</v>
      </c>
      <c r="D94" s="273"/>
      <c r="E94" s="62" t="s">
        <v>81</v>
      </c>
      <c r="F94" s="91" t="s">
        <v>50</v>
      </c>
      <c r="G94" s="271">
        <v>2</v>
      </c>
      <c r="H94" s="144"/>
      <c r="I94" s="58">
        <f t="shared" si="9"/>
        <v>0</v>
      </c>
      <c r="J94" s="112">
        <v>2</v>
      </c>
    </row>
    <row r="95" spans="1:10">
      <c r="A95" s="273"/>
      <c r="B95" s="273"/>
      <c r="C95" s="273" t="s">
        <v>15</v>
      </c>
      <c r="D95" s="273"/>
      <c r="E95" s="62" t="s">
        <v>82</v>
      </c>
      <c r="F95" s="91" t="s">
        <v>50</v>
      </c>
      <c r="G95" s="271">
        <v>2</v>
      </c>
      <c r="H95" s="144"/>
      <c r="I95" s="58">
        <f t="shared" si="9"/>
        <v>0</v>
      </c>
    </row>
    <row r="96" spans="1:10">
      <c r="A96" s="273"/>
      <c r="B96" s="273"/>
      <c r="C96" s="273" t="s">
        <v>54</v>
      </c>
      <c r="D96" s="273"/>
      <c r="E96" s="62" t="s">
        <v>83</v>
      </c>
      <c r="F96" s="91" t="s">
        <v>50</v>
      </c>
      <c r="G96" s="271">
        <v>0</v>
      </c>
      <c r="H96" s="144"/>
      <c r="I96" s="58">
        <f t="shared" si="9"/>
        <v>0</v>
      </c>
    </row>
    <row r="97" spans="1:10">
      <c r="A97" s="273"/>
      <c r="B97" s="273"/>
      <c r="C97" s="273" t="s">
        <v>55</v>
      </c>
      <c r="D97" s="273"/>
      <c r="E97" s="62" t="s">
        <v>84</v>
      </c>
      <c r="F97" s="91" t="s">
        <v>50</v>
      </c>
      <c r="G97" s="271">
        <v>0</v>
      </c>
      <c r="H97" s="144"/>
      <c r="I97" s="58">
        <f t="shared" si="9"/>
        <v>0</v>
      </c>
    </row>
    <row r="98" spans="1:10">
      <c r="A98" s="273"/>
      <c r="B98" s="273"/>
      <c r="C98" s="273" t="s">
        <v>56</v>
      </c>
      <c r="D98" s="273"/>
      <c r="E98" s="62" t="s">
        <v>86</v>
      </c>
      <c r="F98" s="91" t="s">
        <v>50</v>
      </c>
      <c r="G98" s="271">
        <v>0</v>
      </c>
      <c r="H98" s="144"/>
      <c r="I98" s="58">
        <f t="shared" si="9"/>
        <v>0</v>
      </c>
    </row>
    <row r="99" spans="1:10">
      <c r="A99" s="273"/>
      <c r="B99" s="273"/>
      <c r="C99" s="273" t="s">
        <v>57</v>
      </c>
      <c r="D99" s="273"/>
      <c r="E99" s="62" t="s">
        <v>87</v>
      </c>
      <c r="F99" s="91" t="s">
        <v>50</v>
      </c>
      <c r="G99" s="271">
        <v>0</v>
      </c>
      <c r="H99" s="144"/>
      <c r="I99" s="58">
        <f t="shared" si="9"/>
        <v>0</v>
      </c>
    </row>
    <row r="100" spans="1:10">
      <c r="A100" s="273"/>
      <c r="B100" s="273"/>
      <c r="C100" s="273" t="s">
        <v>85</v>
      </c>
      <c r="D100" s="273"/>
      <c r="E100" s="62" t="s">
        <v>88</v>
      </c>
      <c r="F100" s="91" t="s">
        <v>50</v>
      </c>
      <c r="G100" s="271">
        <v>0</v>
      </c>
      <c r="H100" s="144"/>
      <c r="I100" s="58">
        <f t="shared" si="9"/>
        <v>0</v>
      </c>
    </row>
    <row r="101" spans="1:10">
      <c r="A101" s="273"/>
      <c r="B101" s="273"/>
      <c r="C101" s="273" t="s">
        <v>58</v>
      </c>
      <c r="D101" s="273"/>
      <c r="E101" s="62" t="s">
        <v>610</v>
      </c>
      <c r="F101" s="91" t="s">
        <v>50</v>
      </c>
      <c r="G101" s="271">
        <v>0</v>
      </c>
      <c r="H101" s="144"/>
      <c r="I101" s="58">
        <f t="shared" si="9"/>
        <v>0</v>
      </c>
    </row>
    <row r="102" spans="1:10">
      <c r="A102" s="273"/>
      <c r="B102" s="273"/>
      <c r="C102" s="273" t="s">
        <v>59</v>
      </c>
      <c r="D102" s="273"/>
      <c r="E102" s="62" t="s">
        <v>611</v>
      </c>
      <c r="F102" s="91" t="s">
        <v>50</v>
      </c>
      <c r="G102" s="271">
        <v>0</v>
      </c>
      <c r="H102" s="144"/>
      <c r="I102" s="58">
        <f t="shared" si="9"/>
        <v>0</v>
      </c>
    </row>
    <row r="103" spans="1:10">
      <c r="A103" s="273"/>
      <c r="B103" s="273"/>
      <c r="C103" s="273" t="s">
        <v>89</v>
      </c>
      <c r="D103" s="273"/>
      <c r="E103" s="62" t="s">
        <v>91</v>
      </c>
      <c r="F103" s="91" t="s">
        <v>50</v>
      </c>
      <c r="G103" s="271">
        <v>0</v>
      </c>
      <c r="H103" s="144"/>
      <c r="I103" s="58">
        <f t="shared" si="9"/>
        <v>0</v>
      </c>
    </row>
    <row r="104" spans="1:10">
      <c r="A104" s="273"/>
      <c r="B104" s="273"/>
      <c r="C104" s="273" t="s">
        <v>90</v>
      </c>
      <c r="D104" s="273"/>
      <c r="E104" s="62" t="s">
        <v>92</v>
      </c>
      <c r="F104" s="91" t="s">
        <v>50</v>
      </c>
      <c r="G104" s="271">
        <v>0</v>
      </c>
      <c r="H104" s="144"/>
      <c r="I104" s="58">
        <f t="shared" si="9"/>
        <v>0</v>
      </c>
    </row>
    <row r="105" spans="1:10">
      <c r="A105" s="273"/>
      <c r="B105" s="273"/>
      <c r="C105" s="273" t="s">
        <v>60</v>
      </c>
      <c r="D105" s="273"/>
      <c r="E105" s="62" t="s">
        <v>93</v>
      </c>
      <c r="F105" s="91" t="s">
        <v>50</v>
      </c>
      <c r="G105" s="271">
        <v>0</v>
      </c>
      <c r="H105" s="144"/>
      <c r="I105" s="58">
        <f t="shared" si="9"/>
        <v>0</v>
      </c>
    </row>
    <row r="106" spans="1:10">
      <c r="A106" s="273"/>
      <c r="B106" s="273"/>
      <c r="C106" s="273" t="s">
        <v>16</v>
      </c>
      <c r="D106" s="273"/>
      <c r="E106" s="82" t="s">
        <v>94</v>
      </c>
      <c r="F106" s="91"/>
      <c r="G106" s="271"/>
      <c r="H106" s="144"/>
      <c r="I106" s="58">
        <f t="shared" si="9"/>
        <v>0</v>
      </c>
    </row>
    <row r="107" spans="1:10" ht="32.25" customHeight="1">
      <c r="A107" s="273"/>
      <c r="B107" s="273"/>
      <c r="C107" s="273" t="s">
        <v>17</v>
      </c>
      <c r="D107" s="273"/>
      <c r="E107" s="82" t="s">
        <v>95</v>
      </c>
      <c r="F107" s="91" t="s">
        <v>50</v>
      </c>
      <c r="G107" s="271">
        <v>0</v>
      </c>
      <c r="H107" s="144"/>
      <c r="I107" s="58">
        <f t="shared" si="9"/>
        <v>0</v>
      </c>
    </row>
    <row r="108" spans="1:10" ht="36" customHeight="1">
      <c r="A108" s="273"/>
      <c r="B108" s="273"/>
      <c r="C108" s="273" t="s">
        <v>19</v>
      </c>
      <c r="D108" s="273"/>
      <c r="E108" s="82" t="s">
        <v>96</v>
      </c>
      <c r="F108" s="91" t="s">
        <v>50</v>
      </c>
      <c r="G108" s="271">
        <v>1</v>
      </c>
      <c r="H108" s="144"/>
      <c r="I108" s="58">
        <f t="shared" si="9"/>
        <v>0</v>
      </c>
      <c r="J108" s="112">
        <v>1</v>
      </c>
    </row>
    <row r="109" spans="1:10" ht="21.75" customHeight="1">
      <c r="A109" s="273"/>
      <c r="B109" s="273"/>
      <c r="C109" s="273" t="s">
        <v>22</v>
      </c>
      <c r="D109" s="273"/>
      <c r="E109" s="82" t="s">
        <v>97</v>
      </c>
      <c r="F109" s="91" t="s">
        <v>50</v>
      </c>
      <c r="G109" s="271">
        <v>4</v>
      </c>
      <c r="H109" s="144"/>
      <c r="I109" s="58">
        <f t="shared" si="9"/>
        <v>0</v>
      </c>
      <c r="J109" s="112">
        <v>4</v>
      </c>
    </row>
    <row r="110" spans="1:10" ht="177" customHeight="1">
      <c r="A110" s="273"/>
      <c r="B110" s="273"/>
      <c r="C110" s="273"/>
      <c r="D110" s="68" t="s">
        <v>229</v>
      </c>
      <c r="E110" s="87" t="s">
        <v>612</v>
      </c>
      <c r="F110" s="91"/>
      <c r="G110" s="271"/>
      <c r="H110" s="144"/>
      <c r="I110" s="58"/>
    </row>
    <row r="111" spans="1:10" ht="81" customHeight="1">
      <c r="A111" s="273"/>
      <c r="B111" s="273"/>
      <c r="C111" s="273" t="s">
        <v>23</v>
      </c>
      <c r="D111" s="272" t="s">
        <v>246</v>
      </c>
      <c r="E111" s="84" t="s">
        <v>613</v>
      </c>
      <c r="F111" s="83"/>
      <c r="G111" s="271"/>
      <c r="H111" s="144"/>
      <c r="I111" s="58"/>
    </row>
    <row r="112" spans="1:10">
      <c r="A112" s="273"/>
      <c r="B112" s="273"/>
      <c r="C112" s="273" t="s">
        <v>44</v>
      </c>
      <c r="D112" s="273"/>
      <c r="E112" s="120" t="s">
        <v>98</v>
      </c>
      <c r="F112" s="91" t="s">
        <v>99</v>
      </c>
      <c r="G112" s="271">
        <v>0</v>
      </c>
      <c r="H112" s="144"/>
      <c r="I112" s="58">
        <f t="shared" ref="I112:I161" si="10">H112*$G112</f>
        <v>0</v>
      </c>
    </row>
    <row r="113" spans="1:10">
      <c r="A113" s="273"/>
      <c r="B113" s="273"/>
      <c r="C113" s="273" t="s">
        <v>100</v>
      </c>
      <c r="D113" s="273"/>
      <c r="E113" s="120" t="s">
        <v>224</v>
      </c>
      <c r="F113" s="91" t="s">
        <v>99</v>
      </c>
      <c r="G113" s="271">
        <v>0</v>
      </c>
      <c r="H113" s="144"/>
      <c r="I113" s="58">
        <f t="shared" si="10"/>
        <v>0</v>
      </c>
    </row>
    <row r="114" spans="1:10">
      <c r="A114" s="273"/>
      <c r="B114" s="273"/>
      <c r="C114" s="273" t="s">
        <v>225</v>
      </c>
      <c r="D114" s="273"/>
      <c r="E114" s="120" t="s">
        <v>245</v>
      </c>
      <c r="F114" s="91" t="s">
        <v>99</v>
      </c>
      <c r="G114" s="271">
        <v>0</v>
      </c>
      <c r="H114" s="144"/>
      <c r="I114" s="58">
        <f t="shared" si="10"/>
        <v>0</v>
      </c>
    </row>
    <row r="115" spans="1:10" ht="66.75" customHeight="1">
      <c r="A115" s="273"/>
      <c r="B115" s="273"/>
      <c r="C115" s="273" t="s">
        <v>226</v>
      </c>
      <c r="D115" s="273"/>
      <c r="E115" s="92" t="s">
        <v>614</v>
      </c>
      <c r="F115" s="91" t="s">
        <v>101</v>
      </c>
      <c r="G115" s="271">
        <v>0</v>
      </c>
      <c r="H115" s="144"/>
      <c r="I115" s="58">
        <f t="shared" si="10"/>
        <v>0</v>
      </c>
    </row>
    <row r="116" spans="1:10" ht="44.25" customHeight="1">
      <c r="A116" s="273"/>
      <c r="B116" s="273"/>
      <c r="C116" s="273" t="s">
        <v>227</v>
      </c>
      <c r="D116" s="273"/>
      <c r="E116" s="92" t="s">
        <v>244</v>
      </c>
      <c r="F116" s="91" t="s">
        <v>101</v>
      </c>
      <c r="G116" s="271">
        <v>0</v>
      </c>
      <c r="H116" s="144"/>
      <c r="I116" s="58">
        <f t="shared" si="10"/>
        <v>0</v>
      </c>
    </row>
    <row r="117" spans="1:10" ht="40.5" customHeight="1">
      <c r="A117" s="273"/>
      <c r="B117" s="273"/>
      <c r="C117" s="273" t="s">
        <v>228</v>
      </c>
      <c r="D117" s="273"/>
      <c r="E117" s="92" t="s">
        <v>609</v>
      </c>
      <c r="F117" s="91" t="s">
        <v>101</v>
      </c>
      <c r="G117" s="271">
        <v>0</v>
      </c>
      <c r="H117" s="144"/>
      <c r="I117" s="58">
        <f t="shared" si="10"/>
        <v>0</v>
      </c>
    </row>
    <row r="118" spans="1:10" ht="88.5" customHeight="1">
      <c r="A118" s="273"/>
      <c r="B118" s="273"/>
      <c r="C118" s="273" t="s">
        <v>24</v>
      </c>
      <c r="D118" s="68" t="s">
        <v>247</v>
      </c>
      <c r="E118" s="93" t="s">
        <v>615</v>
      </c>
      <c r="F118" s="91"/>
      <c r="G118" s="271"/>
      <c r="H118" s="144"/>
      <c r="I118" s="58"/>
    </row>
    <row r="119" spans="1:10">
      <c r="A119" s="273"/>
      <c r="B119" s="273"/>
      <c r="C119" s="273" t="s">
        <v>41</v>
      </c>
      <c r="D119" s="94"/>
      <c r="E119" s="120" t="s">
        <v>98</v>
      </c>
      <c r="F119" s="131" t="s">
        <v>18</v>
      </c>
      <c r="G119" s="271">
        <v>4</v>
      </c>
      <c r="H119" s="144"/>
      <c r="I119" s="58">
        <f t="shared" si="10"/>
        <v>0</v>
      </c>
      <c r="J119" s="112">
        <v>4</v>
      </c>
    </row>
    <row r="120" spans="1:10">
      <c r="A120" s="273"/>
      <c r="B120" s="273"/>
      <c r="C120" s="273" t="s">
        <v>42</v>
      </c>
      <c r="D120" s="94"/>
      <c r="E120" s="120" t="s">
        <v>224</v>
      </c>
      <c r="F120" s="131" t="s">
        <v>18</v>
      </c>
      <c r="G120" s="271">
        <v>4</v>
      </c>
      <c r="H120" s="144"/>
      <c r="I120" s="58">
        <f t="shared" si="10"/>
        <v>0</v>
      </c>
      <c r="J120" s="112">
        <v>4</v>
      </c>
    </row>
    <row r="121" spans="1:10">
      <c r="A121" s="273"/>
      <c r="B121" s="273"/>
      <c r="C121" s="273" t="s">
        <v>49</v>
      </c>
      <c r="D121" s="94"/>
      <c r="E121" s="120" t="s">
        <v>245</v>
      </c>
      <c r="F121" s="131" t="s">
        <v>18</v>
      </c>
      <c r="G121" s="271">
        <v>8</v>
      </c>
      <c r="H121" s="144"/>
      <c r="I121" s="58">
        <f t="shared" si="10"/>
        <v>0</v>
      </c>
      <c r="J121" s="112">
        <v>8</v>
      </c>
    </row>
    <row r="122" spans="1:10" ht="63" customHeight="1">
      <c r="A122" s="273"/>
      <c r="B122" s="273"/>
      <c r="C122" s="273" t="s">
        <v>256</v>
      </c>
      <c r="D122" s="94"/>
      <c r="E122" s="92" t="s">
        <v>616</v>
      </c>
      <c r="F122" s="96" t="s">
        <v>102</v>
      </c>
      <c r="G122" s="271">
        <v>8</v>
      </c>
      <c r="H122" s="144"/>
      <c r="I122" s="58">
        <f t="shared" si="10"/>
        <v>0</v>
      </c>
      <c r="J122" s="112">
        <v>8</v>
      </c>
    </row>
    <row r="123" spans="1:10" ht="39.75" customHeight="1">
      <c r="A123" s="273"/>
      <c r="B123" s="273"/>
      <c r="C123" s="273" t="s">
        <v>257</v>
      </c>
      <c r="D123" s="94"/>
      <c r="E123" s="92" t="s">
        <v>248</v>
      </c>
      <c r="F123" s="132" t="s">
        <v>102</v>
      </c>
      <c r="G123" s="271">
        <v>0</v>
      </c>
      <c r="H123" s="144"/>
      <c r="I123" s="58">
        <f t="shared" si="10"/>
        <v>0</v>
      </c>
    </row>
    <row r="124" spans="1:10">
      <c r="A124" s="133"/>
      <c r="B124" s="133"/>
      <c r="C124" s="134" t="s">
        <v>29</v>
      </c>
      <c r="D124" s="135"/>
      <c r="E124" s="136" t="s">
        <v>630</v>
      </c>
      <c r="F124" s="137"/>
      <c r="G124" s="141"/>
      <c r="H124" s="151"/>
      <c r="I124" s="138"/>
    </row>
    <row r="125" spans="1:10" ht="104.25" customHeight="1">
      <c r="A125" s="133"/>
      <c r="B125" s="133"/>
      <c r="C125" s="133"/>
      <c r="D125" s="135"/>
      <c r="E125" s="139" t="s">
        <v>631</v>
      </c>
      <c r="F125" s="137"/>
      <c r="G125" s="141"/>
      <c r="H125" s="151"/>
      <c r="I125" s="138"/>
    </row>
    <row r="126" spans="1:10">
      <c r="A126" s="133"/>
      <c r="B126" s="133"/>
      <c r="C126" s="133" t="s">
        <v>230</v>
      </c>
      <c r="D126" s="135"/>
      <c r="E126" s="139" t="s">
        <v>632</v>
      </c>
      <c r="F126" s="137" t="s">
        <v>99</v>
      </c>
      <c r="G126" s="143">
        <v>0</v>
      </c>
      <c r="H126" s="152"/>
      <c r="I126" s="138">
        <f t="shared" si="10"/>
        <v>0</v>
      </c>
    </row>
    <row r="127" spans="1:10">
      <c r="A127" s="133"/>
      <c r="B127" s="133"/>
      <c r="C127" s="133" t="s">
        <v>231</v>
      </c>
      <c r="D127" s="135"/>
      <c r="E127" s="139" t="s">
        <v>633</v>
      </c>
      <c r="F127" s="137" t="s">
        <v>99</v>
      </c>
      <c r="G127" s="143">
        <v>0</v>
      </c>
      <c r="H127" s="152"/>
      <c r="I127" s="138">
        <f t="shared" si="10"/>
        <v>0</v>
      </c>
    </row>
    <row r="128" spans="1:10">
      <c r="A128" s="133"/>
      <c r="B128" s="133"/>
      <c r="C128" s="133" t="s">
        <v>232</v>
      </c>
      <c r="D128" s="135"/>
      <c r="E128" s="139" t="s">
        <v>634</v>
      </c>
      <c r="F128" s="137" t="s">
        <v>99</v>
      </c>
      <c r="G128" s="143">
        <v>0</v>
      </c>
      <c r="H128" s="152"/>
      <c r="I128" s="138">
        <f t="shared" si="10"/>
        <v>0</v>
      </c>
    </row>
    <row r="129" spans="1:10">
      <c r="A129" s="133"/>
      <c r="B129" s="133"/>
      <c r="C129" s="133" t="s">
        <v>233</v>
      </c>
      <c r="D129" s="135"/>
      <c r="E129" s="139" t="s">
        <v>635</v>
      </c>
      <c r="F129" s="137" t="s">
        <v>99</v>
      </c>
      <c r="G129" s="143">
        <v>0</v>
      </c>
      <c r="H129" s="152"/>
      <c r="I129" s="138">
        <f t="shared" si="10"/>
        <v>0</v>
      </c>
    </row>
    <row r="130" spans="1:10" ht="51" customHeight="1">
      <c r="A130" s="133"/>
      <c r="B130" s="133"/>
      <c r="C130" s="133" t="s">
        <v>258</v>
      </c>
      <c r="D130" s="135"/>
      <c r="E130" s="139" t="s">
        <v>636</v>
      </c>
      <c r="F130" s="137" t="s">
        <v>99</v>
      </c>
      <c r="G130" s="142"/>
      <c r="H130" s="153"/>
      <c r="I130" s="138">
        <f t="shared" si="10"/>
        <v>0</v>
      </c>
    </row>
    <row r="131" spans="1:10" ht="102.75" customHeight="1">
      <c r="A131" s="133"/>
      <c r="B131" s="133"/>
      <c r="C131" s="133" t="s">
        <v>28</v>
      </c>
      <c r="D131" s="135"/>
      <c r="E131" s="139" t="s">
        <v>637</v>
      </c>
      <c r="F131" s="137"/>
      <c r="G131" s="142"/>
      <c r="H131" s="153"/>
      <c r="I131" s="138"/>
    </row>
    <row r="132" spans="1:10" ht="39.75" customHeight="1">
      <c r="A132" s="133"/>
      <c r="B132" s="133"/>
      <c r="C132" s="133" t="s">
        <v>234</v>
      </c>
      <c r="D132" s="135"/>
      <c r="E132" s="139" t="s">
        <v>638</v>
      </c>
      <c r="F132" s="137" t="s">
        <v>99</v>
      </c>
      <c r="G132" s="143">
        <v>5</v>
      </c>
      <c r="H132" s="153"/>
      <c r="I132" s="138">
        <f t="shared" si="10"/>
        <v>0</v>
      </c>
      <c r="J132" s="112">
        <v>5</v>
      </c>
    </row>
    <row r="133" spans="1:10" ht="39.75" customHeight="1">
      <c r="A133" s="133"/>
      <c r="B133" s="133"/>
      <c r="C133" s="133" t="s">
        <v>235</v>
      </c>
      <c r="D133" s="135"/>
      <c r="E133" s="139" t="s">
        <v>639</v>
      </c>
      <c r="F133" s="137" t="s">
        <v>99</v>
      </c>
      <c r="G133" s="143">
        <v>16</v>
      </c>
      <c r="H133" s="153"/>
      <c r="I133" s="138">
        <f t="shared" si="10"/>
        <v>0</v>
      </c>
      <c r="J133" s="112">
        <v>16</v>
      </c>
    </row>
    <row r="134" spans="1:10" ht="47.25" customHeight="1">
      <c r="A134" s="133"/>
      <c r="B134" s="133"/>
      <c r="C134" s="133" t="s">
        <v>236</v>
      </c>
      <c r="D134" s="135"/>
      <c r="E134" s="139" t="s">
        <v>640</v>
      </c>
      <c r="F134" s="137" t="s">
        <v>99</v>
      </c>
      <c r="G134" s="142"/>
      <c r="H134" s="153"/>
      <c r="I134" s="138">
        <f t="shared" si="10"/>
        <v>0</v>
      </c>
    </row>
    <row r="135" spans="1:10" ht="49.5" customHeight="1">
      <c r="A135" s="133"/>
      <c r="B135" s="133"/>
      <c r="C135" s="133" t="s">
        <v>237</v>
      </c>
      <c r="D135" s="135"/>
      <c r="E135" s="139" t="s">
        <v>641</v>
      </c>
      <c r="F135" s="137" t="s">
        <v>102</v>
      </c>
      <c r="G135" s="143">
        <v>150</v>
      </c>
      <c r="H135" s="153"/>
      <c r="I135" s="138">
        <f t="shared" si="10"/>
        <v>0</v>
      </c>
      <c r="J135" s="112">
        <v>150</v>
      </c>
    </row>
    <row r="136" spans="1:10">
      <c r="A136" s="133"/>
      <c r="B136" s="133"/>
      <c r="C136" s="133" t="s">
        <v>30</v>
      </c>
      <c r="D136" s="135"/>
      <c r="E136" s="136" t="s">
        <v>642</v>
      </c>
      <c r="F136" s="137"/>
      <c r="G136" s="142"/>
      <c r="H136" s="153"/>
      <c r="I136" s="138"/>
    </row>
    <row r="137" spans="1:10" ht="105.75" customHeight="1">
      <c r="A137" s="133"/>
      <c r="B137" s="133"/>
      <c r="C137" s="133"/>
      <c r="D137" s="135"/>
      <c r="E137" s="139" t="s">
        <v>643</v>
      </c>
      <c r="F137" s="137"/>
      <c r="G137" s="142"/>
      <c r="H137" s="153"/>
      <c r="I137" s="138"/>
    </row>
    <row r="138" spans="1:10">
      <c r="A138" s="133"/>
      <c r="B138" s="133"/>
      <c r="C138" s="133" t="s">
        <v>184</v>
      </c>
      <c r="D138" s="135"/>
      <c r="E138" s="139" t="s">
        <v>632</v>
      </c>
      <c r="F138" s="137" t="s">
        <v>99</v>
      </c>
      <c r="G138" s="142">
        <v>3</v>
      </c>
      <c r="H138" s="152"/>
      <c r="I138" s="138">
        <f t="shared" si="10"/>
        <v>0</v>
      </c>
      <c r="J138" s="112">
        <v>3</v>
      </c>
    </row>
    <row r="139" spans="1:10">
      <c r="A139" s="133"/>
      <c r="B139" s="133"/>
      <c r="C139" s="133" t="s">
        <v>644</v>
      </c>
      <c r="D139" s="135"/>
      <c r="E139" s="139" t="s">
        <v>633</v>
      </c>
      <c r="F139" s="137" t="s">
        <v>99</v>
      </c>
      <c r="G139" s="142">
        <v>4</v>
      </c>
      <c r="H139" s="152"/>
      <c r="I139" s="138">
        <f t="shared" si="10"/>
        <v>0</v>
      </c>
      <c r="J139" s="112">
        <v>4</v>
      </c>
    </row>
    <row r="140" spans="1:10">
      <c r="A140" s="133"/>
      <c r="B140" s="133"/>
      <c r="C140" s="133" t="s">
        <v>645</v>
      </c>
      <c r="D140" s="135"/>
      <c r="E140" s="139" t="s">
        <v>634</v>
      </c>
      <c r="F140" s="137" t="s">
        <v>99</v>
      </c>
      <c r="G140" s="142">
        <v>2</v>
      </c>
      <c r="H140" s="152"/>
      <c r="I140" s="138">
        <f t="shared" si="10"/>
        <v>0</v>
      </c>
      <c r="J140" s="112">
        <v>2</v>
      </c>
    </row>
    <row r="141" spans="1:10">
      <c r="A141" s="133"/>
      <c r="B141" s="133"/>
      <c r="C141" s="133" t="s">
        <v>646</v>
      </c>
      <c r="D141" s="135"/>
      <c r="E141" s="139" t="s">
        <v>635</v>
      </c>
      <c r="F141" s="137" t="s">
        <v>99</v>
      </c>
      <c r="G141" s="142">
        <v>2</v>
      </c>
      <c r="H141" s="152"/>
      <c r="I141" s="138">
        <f t="shared" si="10"/>
        <v>0</v>
      </c>
      <c r="J141" s="112">
        <v>2</v>
      </c>
    </row>
    <row r="142" spans="1:10" ht="102.75" customHeight="1">
      <c r="A142" s="133"/>
      <c r="B142" s="133"/>
      <c r="C142" s="133" t="s">
        <v>31</v>
      </c>
      <c r="D142" s="135"/>
      <c r="E142" s="139" t="s">
        <v>647</v>
      </c>
      <c r="F142" s="137"/>
      <c r="G142" s="142"/>
      <c r="H142" s="153"/>
      <c r="I142" s="138"/>
    </row>
    <row r="143" spans="1:10" ht="39.75" customHeight="1">
      <c r="A143" s="133"/>
      <c r="B143" s="133"/>
      <c r="C143" s="133" t="s">
        <v>546</v>
      </c>
      <c r="D143" s="135"/>
      <c r="E143" s="139" t="s">
        <v>638</v>
      </c>
      <c r="F143" s="137" t="s">
        <v>99</v>
      </c>
      <c r="G143" s="142">
        <v>4</v>
      </c>
      <c r="H143" s="153"/>
      <c r="I143" s="138">
        <f t="shared" si="10"/>
        <v>0</v>
      </c>
      <c r="J143" s="112">
        <v>4</v>
      </c>
    </row>
    <row r="144" spans="1:10" ht="39.75" customHeight="1">
      <c r="A144" s="133"/>
      <c r="B144" s="133"/>
      <c r="C144" s="133" t="s">
        <v>547</v>
      </c>
      <c r="D144" s="135"/>
      <c r="E144" s="139" t="s">
        <v>639</v>
      </c>
      <c r="F144" s="137" t="s">
        <v>99</v>
      </c>
      <c r="G144" s="142">
        <v>3</v>
      </c>
      <c r="H144" s="153"/>
      <c r="I144" s="138">
        <f t="shared" si="10"/>
        <v>0</v>
      </c>
      <c r="J144" s="112">
        <v>2</v>
      </c>
    </row>
    <row r="145" spans="1:10" ht="41.25" customHeight="1">
      <c r="A145" s="273"/>
      <c r="B145" s="273"/>
      <c r="C145" s="273" t="s">
        <v>32</v>
      </c>
      <c r="D145" s="272" t="s">
        <v>103</v>
      </c>
      <c r="E145" s="78" t="s">
        <v>104</v>
      </c>
      <c r="F145" s="83"/>
      <c r="G145" s="140"/>
      <c r="H145" s="144"/>
      <c r="I145" s="58"/>
    </row>
    <row r="146" spans="1:10">
      <c r="A146" s="273"/>
      <c r="B146" s="273"/>
      <c r="C146" s="273" t="s">
        <v>648</v>
      </c>
      <c r="D146" s="97"/>
      <c r="E146" s="78" t="s">
        <v>105</v>
      </c>
      <c r="F146" s="91" t="s">
        <v>102</v>
      </c>
      <c r="G146" s="81">
        <v>0</v>
      </c>
      <c r="H146" s="145"/>
      <c r="I146" s="58">
        <f t="shared" si="10"/>
        <v>0</v>
      </c>
    </row>
    <row r="147" spans="1:10">
      <c r="A147" s="273"/>
      <c r="B147" s="273"/>
      <c r="C147" s="273" t="s">
        <v>649</v>
      </c>
      <c r="D147" s="97"/>
      <c r="E147" s="78" t="s">
        <v>106</v>
      </c>
      <c r="F147" s="91" t="s">
        <v>102</v>
      </c>
      <c r="G147" s="81">
        <v>0</v>
      </c>
      <c r="H147" s="145"/>
      <c r="I147" s="58">
        <f t="shared" si="10"/>
        <v>0</v>
      </c>
    </row>
    <row r="148" spans="1:10">
      <c r="A148" s="273"/>
      <c r="B148" s="273"/>
      <c r="C148" s="273" t="s">
        <v>650</v>
      </c>
      <c r="D148" s="273"/>
      <c r="E148" s="77" t="s">
        <v>107</v>
      </c>
      <c r="F148" s="96" t="s">
        <v>102</v>
      </c>
      <c r="G148" s="271">
        <v>0</v>
      </c>
      <c r="H148" s="145"/>
      <c r="I148" s="58">
        <f t="shared" si="10"/>
        <v>0</v>
      </c>
    </row>
    <row r="149" spans="1:10">
      <c r="A149" s="273"/>
      <c r="B149" s="273"/>
      <c r="C149" s="273" t="s">
        <v>651</v>
      </c>
      <c r="D149" s="273"/>
      <c r="E149" s="77" t="s">
        <v>108</v>
      </c>
      <c r="F149" s="96" t="s">
        <v>102</v>
      </c>
      <c r="G149" s="271">
        <v>0</v>
      </c>
      <c r="H149" s="145"/>
      <c r="I149" s="58">
        <f t="shared" si="10"/>
        <v>0</v>
      </c>
    </row>
    <row r="150" spans="1:10">
      <c r="A150" s="273"/>
      <c r="B150" s="273"/>
      <c r="C150" s="273" t="s">
        <v>652</v>
      </c>
      <c r="D150" s="273"/>
      <c r="E150" s="77" t="s">
        <v>109</v>
      </c>
      <c r="F150" s="96" t="s">
        <v>102</v>
      </c>
      <c r="G150" s="271">
        <v>0</v>
      </c>
      <c r="H150" s="145"/>
      <c r="I150" s="58">
        <f t="shared" si="10"/>
        <v>0</v>
      </c>
    </row>
    <row r="151" spans="1:10" ht="48.75" customHeight="1">
      <c r="A151" s="273"/>
      <c r="B151" s="273"/>
      <c r="C151" s="273" t="s">
        <v>33</v>
      </c>
      <c r="D151" s="273"/>
      <c r="E151" s="78" t="s">
        <v>110</v>
      </c>
      <c r="F151" s="91"/>
      <c r="G151" s="271"/>
      <c r="H151" s="144"/>
      <c r="I151" s="58"/>
    </row>
    <row r="152" spans="1:10">
      <c r="A152" s="273"/>
      <c r="B152" s="273"/>
      <c r="C152" s="273" t="s">
        <v>653</v>
      </c>
      <c r="D152" s="273"/>
      <c r="E152" s="77" t="s">
        <v>105</v>
      </c>
      <c r="F152" s="91" t="s">
        <v>102</v>
      </c>
      <c r="G152" s="271">
        <v>24</v>
      </c>
      <c r="H152" s="145"/>
      <c r="I152" s="58">
        <f t="shared" si="10"/>
        <v>0</v>
      </c>
      <c r="J152" s="112">
        <v>24</v>
      </c>
    </row>
    <row r="153" spans="1:10">
      <c r="A153" s="273"/>
      <c r="B153" s="273"/>
      <c r="C153" s="273" t="s">
        <v>654</v>
      </c>
      <c r="D153" s="273"/>
      <c r="E153" s="77" t="s">
        <v>106</v>
      </c>
      <c r="F153" s="91" t="s">
        <v>102</v>
      </c>
      <c r="G153" s="271">
        <v>30</v>
      </c>
      <c r="H153" s="145"/>
      <c r="I153" s="58">
        <f t="shared" si="10"/>
        <v>0</v>
      </c>
      <c r="J153" s="112">
        <v>30</v>
      </c>
    </row>
    <row r="154" spans="1:10">
      <c r="A154" s="273"/>
      <c r="B154" s="273"/>
      <c r="C154" s="273" t="s">
        <v>655</v>
      </c>
      <c r="D154" s="273"/>
      <c r="E154" s="77" t="s">
        <v>107</v>
      </c>
      <c r="F154" s="91" t="s">
        <v>102</v>
      </c>
      <c r="G154" s="271">
        <v>0</v>
      </c>
      <c r="H154" s="145"/>
      <c r="I154" s="58">
        <f t="shared" si="10"/>
        <v>0</v>
      </c>
    </row>
    <row r="155" spans="1:10">
      <c r="A155" s="273"/>
      <c r="B155" s="273"/>
      <c r="C155" s="273" t="s">
        <v>656</v>
      </c>
      <c r="D155" s="273"/>
      <c r="E155" s="77" t="s">
        <v>108</v>
      </c>
      <c r="F155" s="91" t="s">
        <v>102</v>
      </c>
      <c r="G155" s="271">
        <v>0</v>
      </c>
      <c r="H155" s="145"/>
      <c r="I155" s="58">
        <f t="shared" si="10"/>
        <v>0</v>
      </c>
    </row>
    <row r="156" spans="1:10">
      <c r="A156" s="273"/>
      <c r="B156" s="273"/>
      <c r="C156" s="273" t="s">
        <v>657</v>
      </c>
      <c r="D156" s="273"/>
      <c r="E156" s="77" t="s">
        <v>109</v>
      </c>
      <c r="F156" s="91" t="s">
        <v>102</v>
      </c>
      <c r="G156" s="271">
        <v>0</v>
      </c>
      <c r="H156" s="145"/>
      <c r="I156" s="58">
        <f t="shared" si="10"/>
        <v>0</v>
      </c>
    </row>
    <row r="157" spans="1:10" ht="33" customHeight="1">
      <c r="A157" s="273"/>
      <c r="B157" s="98"/>
      <c r="C157" s="98" t="s">
        <v>34</v>
      </c>
      <c r="D157" s="98"/>
      <c r="E157" s="77" t="s">
        <v>617</v>
      </c>
      <c r="F157" s="130" t="s">
        <v>102</v>
      </c>
      <c r="G157" s="271">
        <v>0</v>
      </c>
      <c r="H157" s="145"/>
      <c r="I157" s="58">
        <f t="shared" si="10"/>
        <v>0</v>
      </c>
    </row>
    <row r="158" spans="1:10" ht="35.25" customHeight="1">
      <c r="A158" s="273"/>
      <c r="B158" s="273"/>
      <c r="C158" s="273" t="s">
        <v>35</v>
      </c>
      <c r="D158" s="273"/>
      <c r="E158" s="79" t="s">
        <v>111</v>
      </c>
      <c r="F158" s="91" t="s">
        <v>102</v>
      </c>
      <c r="G158" s="81">
        <v>10</v>
      </c>
      <c r="H158" s="145"/>
      <c r="I158" s="58">
        <f t="shared" si="10"/>
        <v>0</v>
      </c>
      <c r="J158" s="112">
        <v>10</v>
      </c>
    </row>
    <row r="159" spans="1:10" ht="41.25" customHeight="1">
      <c r="A159" s="273"/>
      <c r="B159" s="273"/>
      <c r="C159" s="273" t="s">
        <v>36</v>
      </c>
      <c r="D159" s="273"/>
      <c r="E159" s="78" t="s">
        <v>112</v>
      </c>
      <c r="F159" s="91" t="s">
        <v>102</v>
      </c>
      <c r="G159" s="81">
        <v>8</v>
      </c>
      <c r="H159" s="145"/>
      <c r="I159" s="58">
        <f t="shared" si="10"/>
        <v>0</v>
      </c>
      <c r="J159" s="112">
        <v>8</v>
      </c>
    </row>
    <row r="160" spans="1:10" ht="33.75" customHeight="1">
      <c r="A160" s="273"/>
      <c r="B160" s="273"/>
      <c r="C160" s="273" t="s">
        <v>37</v>
      </c>
      <c r="D160" s="273"/>
      <c r="E160" s="77" t="s">
        <v>113</v>
      </c>
      <c r="F160" s="91" t="s">
        <v>102</v>
      </c>
      <c r="G160" s="271">
        <v>0</v>
      </c>
      <c r="H160" s="145"/>
      <c r="I160" s="58">
        <f t="shared" si="10"/>
        <v>0</v>
      </c>
    </row>
    <row r="161" spans="1:10" ht="42.75" customHeight="1">
      <c r="A161" s="273"/>
      <c r="B161" s="273"/>
      <c r="C161" s="273" t="s">
        <v>38</v>
      </c>
      <c r="D161" s="273"/>
      <c r="E161" s="77" t="s">
        <v>114</v>
      </c>
      <c r="F161" s="91" t="s">
        <v>102</v>
      </c>
      <c r="G161" s="271">
        <v>0</v>
      </c>
      <c r="H161" s="144"/>
      <c r="I161" s="58">
        <f t="shared" si="10"/>
        <v>0</v>
      </c>
    </row>
    <row r="162" spans="1:10" ht="30">
      <c r="A162" s="60" t="s">
        <v>238</v>
      </c>
      <c r="B162" s="60"/>
      <c r="C162" s="61"/>
      <c r="D162" s="61"/>
      <c r="E162" s="64"/>
      <c r="F162" s="60"/>
      <c r="G162" s="66"/>
      <c r="H162" s="146"/>
      <c r="I162" s="67">
        <f>SUM(I89:I161)</f>
        <v>0</v>
      </c>
    </row>
    <row r="163" spans="1:10" ht="15">
      <c r="A163" s="57"/>
      <c r="B163" s="57" t="s">
        <v>578</v>
      </c>
      <c r="C163" s="57"/>
      <c r="D163" s="57"/>
      <c r="E163" s="72" t="s">
        <v>118</v>
      </c>
      <c r="F163" s="73"/>
      <c r="G163" s="74"/>
      <c r="H163" s="149"/>
      <c r="I163" s="75"/>
    </row>
    <row r="164" spans="1:10" ht="58.5" customHeight="1">
      <c r="A164" s="99"/>
      <c r="B164" s="99"/>
      <c r="C164" s="273" t="s">
        <v>8</v>
      </c>
      <c r="D164" s="272" t="s">
        <v>119</v>
      </c>
      <c r="E164" s="82" t="s">
        <v>120</v>
      </c>
      <c r="F164" s="91"/>
      <c r="G164" s="271"/>
      <c r="H164" s="144"/>
      <c r="I164" s="58"/>
    </row>
    <row r="165" spans="1:10">
      <c r="A165" s="99"/>
      <c r="B165" s="99"/>
      <c r="C165" s="273" t="s">
        <v>9</v>
      </c>
      <c r="D165" s="273"/>
      <c r="E165" s="82" t="s">
        <v>121</v>
      </c>
      <c r="F165" s="272" t="s">
        <v>102</v>
      </c>
      <c r="G165" s="271"/>
      <c r="H165" s="144"/>
      <c r="I165" s="58">
        <f t="shared" ref="I165:I177" si="11">H165*$G165</f>
        <v>0</v>
      </c>
    </row>
    <row r="166" spans="1:10">
      <c r="A166" s="99"/>
      <c r="B166" s="99"/>
      <c r="C166" s="273" t="s">
        <v>10</v>
      </c>
      <c r="D166" s="273"/>
      <c r="E166" s="82" t="s">
        <v>122</v>
      </c>
      <c r="F166" s="272" t="s">
        <v>102</v>
      </c>
      <c r="G166" s="271"/>
      <c r="H166" s="144"/>
      <c r="I166" s="58">
        <f t="shared" si="11"/>
        <v>0</v>
      </c>
    </row>
    <row r="167" spans="1:10">
      <c r="A167" s="99"/>
      <c r="B167" s="99"/>
      <c r="C167" s="273" t="s">
        <v>11</v>
      </c>
      <c r="D167" s="98"/>
      <c r="E167" s="87" t="s">
        <v>249</v>
      </c>
      <c r="F167" s="272" t="s">
        <v>102</v>
      </c>
      <c r="G167" s="271"/>
      <c r="H167" s="144"/>
      <c r="I167" s="58">
        <f t="shared" si="11"/>
        <v>0</v>
      </c>
    </row>
    <row r="168" spans="1:10">
      <c r="A168" s="99"/>
      <c r="B168" s="99"/>
      <c r="C168" s="273" t="s">
        <v>12</v>
      </c>
      <c r="D168" s="98"/>
      <c r="E168" s="87" t="s">
        <v>250</v>
      </c>
      <c r="F168" s="272" t="s">
        <v>102</v>
      </c>
      <c r="G168" s="271"/>
      <c r="H168" s="144"/>
      <c r="I168" s="58">
        <f t="shared" si="11"/>
        <v>0</v>
      </c>
    </row>
    <row r="169" spans="1:10">
      <c r="A169" s="99"/>
      <c r="B169" s="99"/>
      <c r="C169" s="273" t="s">
        <v>13</v>
      </c>
      <c r="D169" s="273"/>
      <c r="E169" s="82" t="s">
        <v>123</v>
      </c>
      <c r="F169" s="272" t="s">
        <v>102</v>
      </c>
      <c r="G169" s="271"/>
      <c r="H169" s="144"/>
      <c r="I169" s="58">
        <f t="shared" si="11"/>
        <v>0</v>
      </c>
    </row>
    <row r="170" spans="1:10">
      <c r="A170" s="99"/>
      <c r="B170" s="99"/>
      <c r="C170" s="273" t="s">
        <v>14</v>
      </c>
      <c r="D170" s="273"/>
      <c r="E170" s="82" t="s">
        <v>124</v>
      </c>
      <c r="F170" s="272" t="s">
        <v>102</v>
      </c>
      <c r="G170" s="271">
        <v>0</v>
      </c>
      <c r="H170" s="144"/>
      <c r="I170" s="58">
        <f t="shared" si="11"/>
        <v>0</v>
      </c>
    </row>
    <row r="171" spans="1:10">
      <c r="A171" s="99"/>
      <c r="B171" s="99"/>
      <c r="C171" s="273" t="s">
        <v>15</v>
      </c>
      <c r="D171" s="273"/>
      <c r="E171" s="82" t="s">
        <v>125</v>
      </c>
      <c r="F171" s="272" t="s">
        <v>102</v>
      </c>
      <c r="G171" s="271">
        <v>6</v>
      </c>
      <c r="H171" s="144"/>
      <c r="I171" s="58">
        <f t="shared" si="11"/>
        <v>0</v>
      </c>
      <c r="J171" s="112">
        <v>6</v>
      </c>
    </row>
    <row r="172" spans="1:10">
      <c r="A172" s="99"/>
      <c r="B172" s="99"/>
      <c r="C172" s="273" t="s">
        <v>54</v>
      </c>
      <c r="D172" s="273"/>
      <c r="E172" s="82" t="s">
        <v>126</v>
      </c>
      <c r="F172" s="272" t="s">
        <v>102</v>
      </c>
      <c r="G172" s="271"/>
      <c r="H172" s="144"/>
      <c r="I172" s="58">
        <f t="shared" si="11"/>
        <v>0</v>
      </c>
    </row>
    <row r="173" spans="1:10">
      <c r="A173" s="99"/>
      <c r="B173" s="99"/>
      <c r="C173" s="273" t="s">
        <v>55</v>
      </c>
      <c r="D173" s="273"/>
      <c r="E173" s="82" t="s">
        <v>127</v>
      </c>
      <c r="F173" s="272" t="s">
        <v>102</v>
      </c>
      <c r="G173" s="271"/>
      <c r="H173" s="144"/>
      <c r="I173" s="58">
        <f t="shared" si="11"/>
        <v>0</v>
      </c>
    </row>
    <row r="174" spans="1:10">
      <c r="A174" s="99"/>
      <c r="B174" s="99"/>
      <c r="C174" s="273" t="s">
        <v>56</v>
      </c>
      <c r="D174" s="273"/>
      <c r="E174" s="82" t="s">
        <v>128</v>
      </c>
      <c r="F174" s="272" t="s">
        <v>102</v>
      </c>
      <c r="G174" s="271"/>
      <c r="H174" s="144"/>
      <c r="I174" s="58">
        <f t="shared" si="11"/>
        <v>0</v>
      </c>
    </row>
    <row r="175" spans="1:10">
      <c r="A175" s="99"/>
      <c r="B175" s="99"/>
      <c r="C175" s="273" t="s">
        <v>57</v>
      </c>
      <c r="D175" s="273"/>
      <c r="E175" s="82" t="s">
        <v>129</v>
      </c>
      <c r="F175" s="272" t="s">
        <v>102</v>
      </c>
      <c r="G175" s="271">
        <v>0</v>
      </c>
      <c r="H175" s="144"/>
      <c r="I175" s="58">
        <f t="shared" si="11"/>
        <v>0</v>
      </c>
    </row>
    <row r="176" spans="1:10">
      <c r="A176" s="99"/>
      <c r="B176" s="99"/>
      <c r="C176" s="273" t="s">
        <v>85</v>
      </c>
      <c r="D176" s="273"/>
      <c r="E176" s="82" t="s">
        <v>130</v>
      </c>
      <c r="F176" s="272" t="s">
        <v>102</v>
      </c>
      <c r="G176" s="271">
        <v>4</v>
      </c>
      <c r="H176" s="144"/>
      <c r="I176" s="58">
        <f t="shared" si="11"/>
        <v>0</v>
      </c>
      <c r="J176" s="112">
        <v>4</v>
      </c>
    </row>
    <row r="177" spans="1:9">
      <c r="A177" s="99"/>
      <c r="B177" s="99"/>
      <c r="C177" s="273" t="s">
        <v>58</v>
      </c>
      <c r="D177" s="273"/>
      <c r="E177" s="82" t="s">
        <v>131</v>
      </c>
      <c r="F177" s="272" t="s">
        <v>102</v>
      </c>
      <c r="G177" s="271">
        <v>0</v>
      </c>
      <c r="H177" s="144"/>
      <c r="I177" s="58">
        <f t="shared" si="11"/>
        <v>0</v>
      </c>
    </row>
    <row r="178" spans="1:9" ht="58.5" customHeight="1">
      <c r="A178" s="99"/>
      <c r="B178" s="99"/>
      <c r="C178" s="59"/>
      <c r="D178" s="100" t="s">
        <v>132</v>
      </c>
      <c r="E178" s="101" t="s">
        <v>618</v>
      </c>
      <c r="F178" s="82"/>
      <c r="G178" s="271"/>
      <c r="H178" s="144"/>
      <c r="I178" s="58"/>
    </row>
    <row r="179" spans="1:9" ht="18" customHeight="1">
      <c r="A179" s="99"/>
      <c r="B179" s="99"/>
      <c r="C179" s="273" t="s">
        <v>16</v>
      </c>
      <c r="D179" s="273"/>
      <c r="E179" s="102" t="s">
        <v>133</v>
      </c>
      <c r="F179" s="82"/>
      <c r="G179" s="271"/>
      <c r="H179" s="144"/>
      <c r="I179" s="58"/>
    </row>
    <row r="180" spans="1:9">
      <c r="A180" s="99"/>
      <c r="B180" s="99"/>
      <c r="C180" s="273" t="s">
        <v>17</v>
      </c>
      <c r="D180" s="273"/>
      <c r="E180" s="82" t="s">
        <v>134</v>
      </c>
      <c r="F180" s="272" t="s">
        <v>135</v>
      </c>
      <c r="G180" s="271">
        <v>0</v>
      </c>
      <c r="H180" s="144"/>
      <c r="I180" s="58">
        <f t="shared" ref="I180:I185" si="12">H180*$G180</f>
        <v>0</v>
      </c>
    </row>
    <row r="181" spans="1:9">
      <c r="A181" s="99"/>
      <c r="B181" s="99"/>
      <c r="C181" s="273" t="s">
        <v>19</v>
      </c>
      <c r="D181" s="273"/>
      <c r="E181" s="82" t="s">
        <v>136</v>
      </c>
      <c r="F181" s="272" t="s">
        <v>135</v>
      </c>
      <c r="G181" s="271">
        <v>0</v>
      </c>
      <c r="H181" s="144"/>
      <c r="I181" s="58">
        <f t="shared" si="12"/>
        <v>0</v>
      </c>
    </row>
    <row r="182" spans="1:9">
      <c r="A182" s="99"/>
      <c r="B182" s="99"/>
      <c r="C182" s="273" t="s">
        <v>20</v>
      </c>
      <c r="D182" s="273"/>
      <c r="E182" s="82" t="s">
        <v>137</v>
      </c>
      <c r="F182" s="272" t="s">
        <v>135</v>
      </c>
      <c r="G182" s="271">
        <v>0</v>
      </c>
      <c r="H182" s="144"/>
      <c r="I182" s="58">
        <f t="shared" si="12"/>
        <v>0</v>
      </c>
    </row>
    <row r="183" spans="1:9" ht="48" customHeight="1">
      <c r="A183" s="99"/>
      <c r="B183" s="99"/>
      <c r="C183" s="273" t="s">
        <v>22</v>
      </c>
      <c r="D183" s="273"/>
      <c r="E183" s="87" t="s">
        <v>138</v>
      </c>
      <c r="F183" s="91" t="s">
        <v>102</v>
      </c>
      <c r="G183" s="271">
        <v>0</v>
      </c>
      <c r="H183" s="144"/>
      <c r="I183" s="58"/>
    </row>
    <row r="184" spans="1:9" ht="18.75" customHeight="1">
      <c r="A184" s="99"/>
      <c r="B184" s="99"/>
      <c r="C184" s="273" t="s">
        <v>25</v>
      </c>
      <c r="D184" s="273"/>
      <c r="E184" s="121" t="s">
        <v>619</v>
      </c>
      <c r="F184" s="91" t="s">
        <v>102</v>
      </c>
      <c r="G184" s="271"/>
      <c r="H184" s="144"/>
      <c r="I184" s="58">
        <f t="shared" si="12"/>
        <v>0</v>
      </c>
    </row>
    <row r="185" spans="1:9" ht="19.5" customHeight="1">
      <c r="A185" s="99"/>
      <c r="B185" s="99"/>
      <c r="C185" s="273" t="s">
        <v>26</v>
      </c>
      <c r="D185" s="273"/>
      <c r="E185" s="63" t="s">
        <v>620</v>
      </c>
      <c r="F185" s="91" t="s">
        <v>102</v>
      </c>
      <c r="G185" s="271">
        <v>0</v>
      </c>
      <c r="H185" s="144"/>
      <c r="I185" s="58">
        <f t="shared" si="12"/>
        <v>0</v>
      </c>
    </row>
    <row r="186" spans="1:9" ht="30">
      <c r="A186" s="60" t="s">
        <v>579</v>
      </c>
      <c r="B186" s="60"/>
      <c r="C186" s="61"/>
      <c r="D186" s="61"/>
      <c r="E186" s="64"/>
      <c r="F186" s="60"/>
      <c r="G186" s="66"/>
      <c r="H186" s="146"/>
      <c r="I186" s="67">
        <f>SUM(I165:I185)</f>
        <v>0</v>
      </c>
    </row>
    <row r="187" spans="1:9" ht="15">
      <c r="A187" s="57"/>
      <c r="B187" s="57" t="s">
        <v>155</v>
      </c>
      <c r="C187" s="57"/>
      <c r="D187" s="57"/>
      <c r="E187" s="72" t="s">
        <v>139</v>
      </c>
      <c r="F187" s="57"/>
      <c r="G187" s="74"/>
      <c r="H187" s="149"/>
      <c r="I187" s="75"/>
    </row>
    <row r="188" spans="1:9" ht="33.75" customHeight="1">
      <c r="A188" s="99"/>
      <c r="B188" s="99"/>
      <c r="C188" s="273" t="s">
        <v>9</v>
      </c>
      <c r="D188" s="273"/>
      <c r="E188" s="103" t="s">
        <v>140</v>
      </c>
      <c r="F188" s="104" t="s">
        <v>141</v>
      </c>
      <c r="G188" s="271">
        <v>0</v>
      </c>
      <c r="H188" s="144"/>
      <c r="I188" s="58">
        <f t="shared" ref="I188:I199" si="13">H188*$G188</f>
        <v>0</v>
      </c>
    </row>
    <row r="189" spans="1:9" ht="32.25" customHeight="1">
      <c r="A189" s="99"/>
      <c r="B189" s="99"/>
      <c r="C189" s="273" t="s">
        <v>10</v>
      </c>
      <c r="D189" s="273"/>
      <c r="E189" s="103" t="s">
        <v>142</v>
      </c>
      <c r="F189" s="104" t="s">
        <v>141</v>
      </c>
      <c r="G189" s="271">
        <v>0</v>
      </c>
      <c r="H189" s="144"/>
      <c r="I189" s="58">
        <f t="shared" si="13"/>
        <v>0</v>
      </c>
    </row>
    <row r="190" spans="1:9" ht="34.5" customHeight="1">
      <c r="A190" s="99"/>
      <c r="B190" s="99"/>
      <c r="C190" s="273" t="s">
        <v>11</v>
      </c>
      <c r="D190" s="273"/>
      <c r="E190" s="103" t="s">
        <v>143</v>
      </c>
      <c r="F190" s="104" t="s">
        <v>141</v>
      </c>
      <c r="G190" s="271">
        <v>0</v>
      </c>
      <c r="H190" s="144"/>
      <c r="I190" s="58">
        <f t="shared" si="13"/>
        <v>0</v>
      </c>
    </row>
    <row r="191" spans="1:9" ht="32.25" customHeight="1">
      <c r="A191" s="99"/>
      <c r="B191" s="99"/>
      <c r="C191" s="273" t="s">
        <v>12</v>
      </c>
      <c r="D191" s="273"/>
      <c r="E191" s="103" t="s">
        <v>144</v>
      </c>
      <c r="F191" s="104" t="s">
        <v>141</v>
      </c>
      <c r="G191" s="271">
        <v>0</v>
      </c>
      <c r="H191" s="144"/>
      <c r="I191" s="58">
        <f t="shared" si="13"/>
        <v>0</v>
      </c>
    </row>
    <row r="192" spans="1:9">
      <c r="A192" s="99"/>
      <c r="B192" s="99"/>
      <c r="C192" s="273" t="s">
        <v>13</v>
      </c>
      <c r="D192" s="273"/>
      <c r="E192" s="103" t="s">
        <v>145</v>
      </c>
      <c r="F192" s="104" t="s">
        <v>141</v>
      </c>
      <c r="G192" s="271">
        <v>0</v>
      </c>
      <c r="H192" s="144"/>
      <c r="I192" s="58">
        <f t="shared" si="13"/>
        <v>0</v>
      </c>
    </row>
    <row r="193" spans="1:10">
      <c r="A193" s="99"/>
      <c r="B193" s="99"/>
      <c r="C193" s="273" t="s">
        <v>14</v>
      </c>
      <c r="D193" s="273"/>
      <c r="E193" s="103" t="s">
        <v>146</v>
      </c>
      <c r="F193" s="104" t="s">
        <v>141</v>
      </c>
      <c r="G193" s="271">
        <v>0</v>
      </c>
      <c r="H193" s="144"/>
      <c r="I193" s="58">
        <f t="shared" si="13"/>
        <v>0</v>
      </c>
    </row>
    <row r="194" spans="1:10" ht="88.5" customHeight="1">
      <c r="A194" s="99"/>
      <c r="B194" s="99"/>
      <c r="C194" s="273" t="s">
        <v>15</v>
      </c>
      <c r="D194" s="273"/>
      <c r="E194" s="103" t="s">
        <v>147</v>
      </c>
      <c r="F194" s="104" t="s">
        <v>148</v>
      </c>
      <c r="G194" s="271">
        <v>0</v>
      </c>
      <c r="H194" s="144"/>
      <c r="I194" s="58">
        <f t="shared" si="13"/>
        <v>0</v>
      </c>
    </row>
    <row r="195" spans="1:10" ht="68.25" customHeight="1">
      <c r="A195" s="99"/>
      <c r="B195" s="99"/>
      <c r="C195" s="273" t="s">
        <v>54</v>
      </c>
      <c r="D195" s="273"/>
      <c r="E195" s="103" t="s">
        <v>149</v>
      </c>
      <c r="F195" s="104" t="s">
        <v>148</v>
      </c>
      <c r="G195" s="271">
        <v>0</v>
      </c>
      <c r="H195" s="144"/>
      <c r="I195" s="58">
        <f t="shared" si="13"/>
        <v>0</v>
      </c>
    </row>
    <row r="196" spans="1:10">
      <c r="A196" s="99"/>
      <c r="B196" s="99"/>
      <c r="C196" s="273" t="s">
        <v>55</v>
      </c>
      <c r="D196" s="273"/>
      <c r="E196" s="105" t="s">
        <v>150</v>
      </c>
      <c r="F196" s="91" t="s">
        <v>102</v>
      </c>
      <c r="G196" s="271">
        <v>0</v>
      </c>
      <c r="H196" s="144"/>
      <c r="I196" s="58">
        <f t="shared" si="13"/>
        <v>0</v>
      </c>
    </row>
    <row r="197" spans="1:10">
      <c r="A197" s="99"/>
      <c r="B197" s="99"/>
      <c r="C197" s="273" t="s">
        <v>56</v>
      </c>
      <c r="D197" s="273"/>
      <c r="E197" s="105" t="s">
        <v>151</v>
      </c>
      <c r="F197" s="91" t="s">
        <v>102</v>
      </c>
      <c r="G197" s="271">
        <v>0</v>
      </c>
      <c r="H197" s="144"/>
      <c r="I197" s="58">
        <f t="shared" si="13"/>
        <v>0</v>
      </c>
    </row>
    <row r="198" spans="1:10">
      <c r="A198" s="99"/>
      <c r="B198" s="99"/>
      <c r="C198" s="273" t="s">
        <v>57</v>
      </c>
      <c r="D198" s="273"/>
      <c r="E198" s="105" t="s">
        <v>152</v>
      </c>
      <c r="F198" s="91" t="s">
        <v>102</v>
      </c>
      <c r="G198" s="271">
        <v>0</v>
      </c>
      <c r="H198" s="144"/>
      <c r="I198" s="58">
        <f t="shared" si="13"/>
        <v>0</v>
      </c>
    </row>
    <row r="199" spans="1:10" ht="37.5" customHeight="1">
      <c r="A199" s="99"/>
      <c r="B199" s="99"/>
      <c r="C199" s="273" t="s">
        <v>85</v>
      </c>
      <c r="D199" s="97" t="s">
        <v>153</v>
      </c>
      <c r="E199" s="105" t="s">
        <v>154</v>
      </c>
      <c r="F199" s="104" t="s">
        <v>40</v>
      </c>
      <c r="G199" s="271">
        <v>0</v>
      </c>
      <c r="H199" s="144"/>
      <c r="I199" s="58">
        <f t="shared" si="13"/>
        <v>0</v>
      </c>
    </row>
    <row r="200" spans="1:10" ht="30">
      <c r="A200" s="60" t="s">
        <v>580</v>
      </c>
      <c r="B200" s="60"/>
      <c r="C200" s="61"/>
      <c r="D200" s="61"/>
      <c r="E200" s="64"/>
      <c r="F200" s="60"/>
      <c r="G200" s="66"/>
      <c r="H200" s="146"/>
      <c r="I200" s="67">
        <f>SUM(I188:I199)</f>
        <v>0</v>
      </c>
    </row>
    <row r="201" spans="1:10" ht="15">
      <c r="A201" s="57"/>
      <c r="B201" s="57" t="s">
        <v>156</v>
      </c>
      <c r="C201" s="57"/>
      <c r="D201" s="57"/>
      <c r="E201" s="72" t="s">
        <v>157</v>
      </c>
      <c r="F201" s="57"/>
      <c r="G201" s="74"/>
      <c r="H201" s="149"/>
      <c r="I201" s="75"/>
    </row>
    <row r="202" spans="1:10" ht="51.75" customHeight="1">
      <c r="A202" s="99"/>
      <c r="B202" s="99"/>
      <c r="C202" s="273" t="s">
        <v>9</v>
      </c>
      <c r="D202" s="273"/>
      <c r="E202" s="106" t="s">
        <v>622</v>
      </c>
      <c r="F202" s="91" t="s">
        <v>102</v>
      </c>
      <c r="G202" s="271">
        <v>0</v>
      </c>
      <c r="H202" s="144"/>
      <c r="I202" s="58">
        <f t="shared" ref="I202:I214" si="14">H202*$G202</f>
        <v>0</v>
      </c>
    </row>
    <row r="203" spans="1:10" ht="61.5" customHeight="1">
      <c r="A203" s="99"/>
      <c r="B203" s="99"/>
      <c r="C203" s="273" t="s">
        <v>10</v>
      </c>
      <c r="D203" s="97" t="s">
        <v>158</v>
      </c>
      <c r="E203" s="92" t="s">
        <v>623</v>
      </c>
      <c r="F203" s="91" t="s">
        <v>102</v>
      </c>
      <c r="G203" s="271">
        <v>32</v>
      </c>
      <c r="H203" s="144"/>
      <c r="I203" s="58">
        <f t="shared" si="14"/>
        <v>0</v>
      </c>
      <c r="J203" s="112">
        <v>32</v>
      </c>
    </row>
    <row r="204" spans="1:10" ht="68.25" customHeight="1">
      <c r="A204" s="99"/>
      <c r="B204" s="99"/>
      <c r="C204" s="273" t="s">
        <v>11</v>
      </c>
      <c r="D204" s="97"/>
      <c r="E204" s="77" t="s">
        <v>624</v>
      </c>
      <c r="F204" s="91" t="s">
        <v>102</v>
      </c>
      <c r="G204" s="271"/>
      <c r="H204" s="144"/>
      <c r="I204" s="58">
        <f t="shared" si="14"/>
        <v>0</v>
      </c>
    </row>
    <row r="205" spans="1:10" ht="61.5" customHeight="1">
      <c r="A205" s="273"/>
      <c r="B205" s="273"/>
      <c r="C205" s="273" t="s">
        <v>12</v>
      </c>
      <c r="D205" s="97" t="s">
        <v>158</v>
      </c>
      <c r="E205" s="92" t="s">
        <v>625</v>
      </c>
      <c r="F205" s="91" t="s">
        <v>102</v>
      </c>
      <c r="G205" s="271">
        <v>0</v>
      </c>
      <c r="H205" s="144"/>
      <c r="I205" s="58">
        <f t="shared" si="14"/>
        <v>0</v>
      </c>
    </row>
    <row r="206" spans="1:10" ht="69" customHeight="1">
      <c r="A206" s="99"/>
      <c r="B206" s="99"/>
      <c r="C206" s="273" t="s">
        <v>13</v>
      </c>
      <c r="D206" s="97"/>
      <c r="E206" s="77" t="s">
        <v>626</v>
      </c>
      <c r="F206" s="91" t="s">
        <v>102</v>
      </c>
      <c r="G206" s="271"/>
      <c r="H206" s="144"/>
      <c r="I206" s="58">
        <f t="shared" si="14"/>
        <v>0</v>
      </c>
    </row>
    <row r="207" spans="1:10" ht="62.25" customHeight="1">
      <c r="A207" s="273"/>
      <c r="B207" s="273"/>
      <c r="C207" s="273" t="s">
        <v>14</v>
      </c>
      <c r="D207" s="97" t="s">
        <v>158</v>
      </c>
      <c r="E207" s="92" t="s">
        <v>627</v>
      </c>
      <c r="F207" s="91" t="s">
        <v>102</v>
      </c>
      <c r="G207" s="271"/>
      <c r="H207" s="144"/>
      <c r="I207" s="58">
        <f t="shared" si="14"/>
        <v>0</v>
      </c>
    </row>
    <row r="208" spans="1:10" ht="61.5" customHeight="1">
      <c r="A208" s="99"/>
      <c r="B208" s="99"/>
      <c r="C208" s="273" t="s">
        <v>15</v>
      </c>
      <c r="D208" s="97"/>
      <c r="E208" s="77" t="s">
        <v>628</v>
      </c>
      <c r="F208" s="91" t="s">
        <v>102</v>
      </c>
      <c r="G208" s="271"/>
      <c r="H208" s="144"/>
      <c r="I208" s="58">
        <f t="shared" si="14"/>
        <v>0</v>
      </c>
    </row>
    <row r="209" spans="1:10" ht="63" customHeight="1">
      <c r="A209" s="273"/>
      <c r="B209" s="273"/>
      <c r="C209" s="273" t="s">
        <v>54</v>
      </c>
      <c r="D209" s="97" t="s">
        <v>158</v>
      </c>
      <c r="E209" s="92" t="s">
        <v>629</v>
      </c>
      <c r="F209" s="91" t="s">
        <v>102</v>
      </c>
      <c r="G209" s="271">
        <v>0</v>
      </c>
      <c r="H209" s="144"/>
      <c r="I209" s="58">
        <f t="shared" si="14"/>
        <v>0</v>
      </c>
    </row>
    <row r="210" spans="1:10" ht="48" customHeight="1">
      <c r="A210" s="273"/>
      <c r="B210" s="273"/>
      <c r="C210" s="273" t="s">
        <v>16</v>
      </c>
      <c r="D210" s="107" t="s">
        <v>159</v>
      </c>
      <c r="E210" s="77" t="s">
        <v>251</v>
      </c>
      <c r="F210" s="91"/>
      <c r="G210" s="271"/>
      <c r="H210" s="144"/>
      <c r="I210" s="58"/>
    </row>
    <row r="211" spans="1:10">
      <c r="A211" s="273"/>
      <c r="B211" s="273"/>
      <c r="C211" s="273" t="s">
        <v>17</v>
      </c>
      <c r="D211" s="107"/>
      <c r="E211" s="77" t="s">
        <v>252</v>
      </c>
      <c r="F211" s="91" t="s">
        <v>102</v>
      </c>
      <c r="G211" s="271"/>
      <c r="H211" s="144"/>
      <c r="I211" s="58">
        <f t="shared" si="14"/>
        <v>0</v>
      </c>
    </row>
    <row r="212" spans="1:10">
      <c r="A212" s="273"/>
      <c r="B212" s="273"/>
      <c r="C212" s="273" t="s">
        <v>19</v>
      </c>
      <c r="D212" s="107"/>
      <c r="E212" s="77" t="s">
        <v>253</v>
      </c>
      <c r="F212" s="91" t="s">
        <v>102</v>
      </c>
      <c r="G212" s="271"/>
      <c r="H212" s="144"/>
      <c r="I212" s="58">
        <f t="shared" si="14"/>
        <v>0</v>
      </c>
    </row>
    <row r="213" spans="1:10">
      <c r="A213" s="273"/>
      <c r="B213" s="273"/>
      <c r="C213" s="273" t="s">
        <v>20</v>
      </c>
      <c r="D213" s="107"/>
      <c r="E213" s="77" t="s">
        <v>254</v>
      </c>
      <c r="F213" s="91" t="s">
        <v>102</v>
      </c>
      <c r="G213" s="271"/>
      <c r="H213" s="144"/>
      <c r="I213" s="58">
        <f t="shared" si="14"/>
        <v>0</v>
      </c>
    </row>
    <row r="214" spans="1:10">
      <c r="A214" s="273"/>
      <c r="B214" s="273"/>
      <c r="C214" s="273" t="s">
        <v>21</v>
      </c>
      <c r="D214" s="98"/>
      <c r="E214" s="77" t="s">
        <v>255</v>
      </c>
      <c r="F214" s="91" t="s">
        <v>102</v>
      </c>
      <c r="G214" s="271"/>
      <c r="H214" s="144"/>
      <c r="I214" s="58">
        <f t="shared" si="14"/>
        <v>0</v>
      </c>
    </row>
    <row r="215" spans="1:10" ht="30">
      <c r="A215" s="60" t="s">
        <v>239</v>
      </c>
      <c r="B215" s="60"/>
      <c r="C215" s="61"/>
      <c r="D215" s="61"/>
      <c r="E215" s="64"/>
      <c r="F215" s="65"/>
      <c r="G215" s="66"/>
      <c r="H215" s="146"/>
      <c r="I215" s="67">
        <f>SUM(I202:I214)</f>
        <v>0</v>
      </c>
    </row>
    <row r="216" spans="1:10" ht="15">
      <c r="A216" s="57"/>
      <c r="B216" s="57" t="s">
        <v>160</v>
      </c>
      <c r="C216" s="57"/>
      <c r="D216" s="57"/>
      <c r="E216" s="72" t="s">
        <v>161</v>
      </c>
      <c r="F216" s="73"/>
      <c r="G216" s="74"/>
      <c r="H216" s="149"/>
      <c r="I216" s="75"/>
    </row>
    <row r="217" spans="1:10" ht="30.75" customHeight="1">
      <c r="A217" s="99"/>
      <c r="B217" s="99"/>
      <c r="C217" s="273" t="s">
        <v>9</v>
      </c>
      <c r="D217" s="273"/>
      <c r="E217" s="80" t="s">
        <v>162</v>
      </c>
      <c r="F217" s="91" t="s">
        <v>163</v>
      </c>
      <c r="G217" s="271">
        <v>21.080453363062059</v>
      </c>
      <c r="H217" s="144"/>
      <c r="I217" s="58">
        <f t="shared" ref="I217" si="15">H217*$G217</f>
        <v>0</v>
      </c>
      <c r="J217" s="112">
        <v>0</v>
      </c>
    </row>
    <row r="218" spans="1:10" ht="26">
      <c r="A218" s="65" t="s">
        <v>240</v>
      </c>
      <c r="B218" s="65"/>
      <c r="C218" s="76"/>
      <c r="D218" s="76"/>
      <c r="E218" s="66"/>
      <c r="F218" s="65"/>
      <c r="G218" s="66"/>
      <c r="H218" s="146"/>
      <c r="I218" s="67">
        <f>SUM(I217)</f>
        <v>0</v>
      </c>
    </row>
    <row r="219" spans="1:10" ht="15">
      <c r="A219" s="57"/>
      <c r="B219" s="57" t="s">
        <v>164</v>
      </c>
      <c r="C219" s="57" t="s">
        <v>8</v>
      </c>
      <c r="D219" s="57"/>
      <c r="E219" s="72" t="s">
        <v>165</v>
      </c>
      <c r="F219" s="73"/>
      <c r="G219" s="74"/>
      <c r="H219" s="149"/>
      <c r="I219" s="75"/>
    </row>
    <row r="220" spans="1:10">
      <c r="A220" s="99"/>
      <c r="B220" s="99"/>
      <c r="C220" s="273" t="s">
        <v>9</v>
      </c>
      <c r="D220" s="273"/>
      <c r="E220" s="108" t="s">
        <v>166</v>
      </c>
      <c r="F220" s="272" t="s">
        <v>47</v>
      </c>
      <c r="G220" s="271">
        <v>0</v>
      </c>
      <c r="H220" s="144"/>
      <c r="I220" s="58">
        <f t="shared" ref="I220:I221" si="16">H220*$G220</f>
        <v>0</v>
      </c>
    </row>
    <row r="221" spans="1:10">
      <c r="A221" s="99"/>
      <c r="B221" s="99"/>
      <c r="C221" s="273" t="s">
        <v>10</v>
      </c>
      <c r="D221" s="273"/>
      <c r="E221" s="108" t="s">
        <v>167</v>
      </c>
      <c r="F221" s="272" t="s">
        <v>168</v>
      </c>
      <c r="G221" s="271">
        <v>1</v>
      </c>
      <c r="H221" s="144"/>
      <c r="I221" s="58">
        <f t="shared" si="16"/>
        <v>0</v>
      </c>
      <c r="J221" s="112">
        <v>1</v>
      </c>
    </row>
    <row r="222" spans="1:10" ht="26">
      <c r="A222" s="65" t="s">
        <v>241</v>
      </c>
      <c r="B222" s="65"/>
      <c r="C222" s="76"/>
      <c r="D222" s="76"/>
      <c r="E222" s="66"/>
      <c r="F222" s="65"/>
      <c r="G222" s="66"/>
      <c r="H222" s="146"/>
      <c r="I222" s="67">
        <f>SUM(I220:I221)</f>
        <v>0</v>
      </c>
    </row>
    <row r="223" spans="1:10" ht="15">
      <c r="A223" s="57"/>
      <c r="B223" s="57" t="s">
        <v>169</v>
      </c>
      <c r="C223" s="57" t="s">
        <v>8</v>
      </c>
      <c r="D223" s="57"/>
      <c r="E223" s="72" t="s">
        <v>170</v>
      </c>
      <c r="F223" s="73"/>
      <c r="G223" s="74"/>
      <c r="H223" s="149"/>
      <c r="I223" s="75"/>
    </row>
    <row r="224" spans="1:10">
      <c r="A224" s="99"/>
      <c r="B224" s="99"/>
      <c r="C224" s="273" t="s">
        <v>9</v>
      </c>
      <c r="D224" s="273"/>
      <c r="E224" s="109" t="s">
        <v>171</v>
      </c>
      <c r="F224" s="83" t="s">
        <v>116</v>
      </c>
      <c r="G224" s="271">
        <v>0</v>
      </c>
      <c r="H224" s="144"/>
      <c r="I224" s="58">
        <f t="shared" ref="I224:I235" si="17">H224*$G224</f>
        <v>0</v>
      </c>
    </row>
    <row r="225" spans="1:10" ht="26">
      <c r="A225" s="99"/>
      <c r="B225" s="99"/>
      <c r="C225" s="273" t="s">
        <v>10</v>
      </c>
      <c r="D225" s="273"/>
      <c r="E225" s="109" t="s">
        <v>172</v>
      </c>
      <c r="F225" s="91" t="s">
        <v>102</v>
      </c>
      <c r="G225" s="271">
        <v>0</v>
      </c>
      <c r="H225" s="144"/>
      <c r="I225" s="58">
        <f t="shared" si="17"/>
        <v>0</v>
      </c>
    </row>
    <row r="226" spans="1:10">
      <c r="A226" s="99"/>
      <c r="B226" s="99"/>
      <c r="C226" s="273" t="s">
        <v>11</v>
      </c>
      <c r="D226" s="273"/>
      <c r="E226" s="109" t="s">
        <v>173</v>
      </c>
      <c r="F226" s="83" t="s">
        <v>46</v>
      </c>
      <c r="G226" s="271">
        <v>0</v>
      </c>
      <c r="H226" s="144"/>
      <c r="I226" s="58">
        <f t="shared" si="17"/>
        <v>0</v>
      </c>
    </row>
    <row r="227" spans="1:10">
      <c r="A227" s="99"/>
      <c r="B227" s="99"/>
      <c r="C227" s="273" t="s">
        <v>12</v>
      </c>
      <c r="D227" s="273"/>
      <c r="E227" s="109" t="s">
        <v>174</v>
      </c>
      <c r="F227" s="91" t="s">
        <v>102</v>
      </c>
      <c r="G227" s="271">
        <v>250</v>
      </c>
      <c r="H227" s="144"/>
      <c r="I227" s="58">
        <f t="shared" si="17"/>
        <v>0</v>
      </c>
      <c r="J227" s="112">
        <v>250</v>
      </c>
    </row>
    <row r="228" spans="1:10">
      <c r="A228" s="99"/>
      <c r="B228" s="99"/>
      <c r="C228" s="273" t="s">
        <v>13</v>
      </c>
      <c r="D228" s="273"/>
      <c r="E228" s="109" t="s">
        <v>175</v>
      </c>
      <c r="F228" s="91" t="s">
        <v>102</v>
      </c>
      <c r="G228" s="271">
        <v>120</v>
      </c>
      <c r="H228" s="145"/>
      <c r="I228" s="58">
        <f t="shared" si="17"/>
        <v>0</v>
      </c>
      <c r="J228" s="112">
        <v>120</v>
      </c>
    </row>
    <row r="229" spans="1:10">
      <c r="A229" s="99"/>
      <c r="B229" s="99"/>
      <c r="C229" s="273" t="s">
        <v>14</v>
      </c>
      <c r="D229" s="273"/>
      <c r="E229" s="109" t="s">
        <v>176</v>
      </c>
      <c r="F229" s="83" t="s">
        <v>46</v>
      </c>
      <c r="G229" s="271">
        <v>4</v>
      </c>
      <c r="H229" s="144"/>
      <c r="I229" s="58">
        <f t="shared" si="17"/>
        <v>0</v>
      </c>
      <c r="J229" s="112">
        <v>4</v>
      </c>
    </row>
    <row r="230" spans="1:10">
      <c r="A230" s="99"/>
      <c r="B230" s="99"/>
      <c r="C230" s="273" t="s">
        <v>15</v>
      </c>
      <c r="D230" s="273"/>
      <c r="E230" s="110" t="s">
        <v>621</v>
      </c>
      <c r="F230" s="91" t="s">
        <v>102</v>
      </c>
      <c r="G230" s="271">
        <v>75</v>
      </c>
      <c r="H230" s="145"/>
      <c r="I230" s="58">
        <f t="shared" si="17"/>
        <v>0</v>
      </c>
      <c r="J230" s="112">
        <v>75</v>
      </c>
    </row>
    <row r="231" spans="1:10">
      <c r="A231" s="99"/>
      <c r="B231" s="99"/>
      <c r="C231" s="273" t="s">
        <v>16</v>
      </c>
      <c r="D231" s="97" t="s">
        <v>243</v>
      </c>
      <c r="E231" s="110"/>
      <c r="F231" s="83"/>
      <c r="G231" s="271"/>
      <c r="H231" s="144"/>
      <c r="I231" s="58"/>
    </row>
    <row r="232" spans="1:10">
      <c r="A232" s="99"/>
      <c r="B232" s="99"/>
      <c r="C232" s="273" t="s">
        <v>17</v>
      </c>
      <c r="D232" s="273"/>
      <c r="E232" s="95" t="s">
        <v>177</v>
      </c>
      <c r="F232" s="91" t="s">
        <v>50</v>
      </c>
      <c r="G232" s="271">
        <v>2</v>
      </c>
      <c r="H232" s="144"/>
      <c r="I232" s="58">
        <f t="shared" si="17"/>
        <v>0</v>
      </c>
      <c r="J232" s="112">
        <v>2</v>
      </c>
    </row>
    <row r="233" spans="1:10">
      <c r="A233" s="99"/>
      <c r="B233" s="99"/>
      <c r="C233" s="273" t="s">
        <v>19</v>
      </c>
      <c r="D233" s="273"/>
      <c r="E233" s="95" t="s">
        <v>178</v>
      </c>
      <c r="F233" s="91" t="s">
        <v>50</v>
      </c>
      <c r="G233" s="271">
        <v>20</v>
      </c>
      <c r="H233" s="145"/>
      <c r="I233" s="58">
        <f t="shared" si="17"/>
        <v>0</v>
      </c>
      <c r="J233" s="112">
        <v>20</v>
      </c>
    </row>
    <row r="234" spans="1:10">
      <c r="A234" s="99"/>
      <c r="B234" s="99"/>
      <c r="C234" s="273" t="s">
        <v>20</v>
      </c>
      <c r="D234" s="273"/>
      <c r="E234" s="95" t="s">
        <v>179</v>
      </c>
      <c r="F234" s="91" t="s">
        <v>50</v>
      </c>
      <c r="G234" s="271">
        <v>5</v>
      </c>
      <c r="H234" s="145"/>
      <c r="I234" s="58">
        <f t="shared" si="17"/>
        <v>0</v>
      </c>
      <c r="J234" s="112">
        <v>5</v>
      </c>
    </row>
    <row r="235" spans="1:10">
      <c r="A235" s="99"/>
      <c r="B235" s="99"/>
      <c r="C235" s="273" t="s">
        <v>21</v>
      </c>
      <c r="D235" s="273"/>
      <c r="E235" s="95" t="s">
        <v>180</v>
      </c>
      <c r="F235" s="91" t="s">
        <v>50</v>
      </c>
      <c r="G235" s="271">
        <v>0</v>
      </c>
      <c r="H235" s="144"/>
      <c r="I235" s="58">
        <f t="shared" si="17"/>
        <v>0</v>
      </c>
    </row>
    <row r="236" spans="1:10" ht="30">
      <c r="A236" s="60" t="s">
        <v>242</v>
      </c>
      <c r="B236" s="60"/>
      <c r="C236" s="61"/>
      <c r="D236" s="61"/>
      <c r="E236" s="64"/>
      <c r="F236" s="65"/>
      <c r="G236" s="66"/>
      <c r="H236" s="146"/>
      <c r="I236" s="67">
        <f>SUM(I224:I235)</f>
        <v>0</v>
      </c>
    </row>
    <row r="237" spans="1:10">
      <c r="A237" s="122"/>
      <c r="B237" s="117"/>
      <c r="C237" s="123"/>
      <c r="D237" s="123"/>
      <c r="E237" s="117"/>
      <c r="F237" s="117"/>
      <c r="H237" s="118"/>
      <c r="I237" s="118"/>
    </row>
    <row r="238" spans="1:10">
      <c r="A238" s="122"/>
      <c r="B238" s="117"/>
      <c r="C238" s="123"/>
      <c r="D238" s="123"/>
      <c r="E238" s="117"/>
      <c r="F238" s="117"/>
      <c r="H238" s="118"/>
      <c r="I238" s="118"/>
    </row>
    <row r="239" spans="1:10">
      <c r="A239" s="122"/>
      <c r="B239" s="117"/>
      <c r="C239" s="123"/>
      <c r="D239" s="123"/>
      <c r="E239" s="117"/>
      <c r="F239" s="117"/>
      <c r="H239" s="118"/>
      <c r="I239" s="118"/>
    </row>
    <row r="240" spans="1:10">
      <c r="A240" s="122"/>
      <c r="B240" s="117"/>
      <c r="C240" s="123"/>
      <c r="D240" s="123"/>
      <c r="E240" s="117"/>
      <c r="F240" s="117"/>
      <c r="H240" s="118"/>
      <c r="I240" s="118"/>
    </row>
    <row r="241" spans="1:9" ht="14.5" thickBot="1">
      <c r="A241" s="124"/>
      <c r="B241" s="125"/>
      <c r="C241" s="126"/>
      <c r="D241" s="126"/>
      <c r="E241" s="125"/>
      <c r="F241" s="125"/>
      <c r="G241" s="125"/>
      <c r="H241" s="127"/>
      <c r="I241" s="127"/>
    </row>
  </sheetData>
  <mergeCells count="54">
    <mergeCell ref="G80:G86"/>
    <mergeCell ref="A73:A79"/>
    <mergeCell ref="B73:B79"/>
    <mergeCell ref="C73:C79"/>
    <mergeCell ref="D73:D79"/>
    <mergeCell ref="F73:F79"/>
    <mergeCell ref="G73:G79"/>
    <mergeCell ref="A80:A86"/>
    <mergeCell ref="B80:B86"/>
    <mergeCell ref="C80:C86"/>
    <mergeCell ref="D80:D86"/>
    <mergeCell ref="F80:F86"/>
    <mergeCell ref="G66:G72"/>
    <mergeCell ref="A54:A63"/>
    <mergeCell ref="B54:B63"/>
    <mergeCell ref="C54:C63"/>
    <mergeCell ref="D54:D63"/>
    <mergeCell ref="F54:F63"/>
    <mergeCell ref="G54:G63"/>
    <mergeCell ref="A66:A72"/>
    <mergeCell ref="B66:B72"/>
    <mergeCell ref="C66:C72"/>
    <mergeCell ref="D66:D72"/>
    <mergeCell ref="F66:F72"/>
    <mergeCell ref="G44:G53"/>
    <mergeCell ref="A36:A43"/>
    <mergeCell ref="B36:B43"/>
    <mergeCell ref="C36:C43"/>
    <mergeCell ref="D36:D43"/>
    <mergeCell ref="F36:F43"/>
    <mergeCell ref="G36:G43"/>
    <mergeCell ref="A44:A53"/>
    <mergeCell ref="B44:B53"/>
    <mergeCell ref="C44:C53"/>
    <mergeCell ref="D44:D53"/>
    <mergeCell ref="F44:F53"/>
    <mergeCell ref="G27:G33"/>
    <mergeCell ref="A20:A26"/>
    <mergeCell ref="B20:B26"/>
    <mergeCell ref="C20:C26"/>
    <mergeCell ref="D20:D26"/>
    <mergeCell ref="F20:F26"/>
    <mergeCell ref="G20:G26"/>
    <mergeCell ref="A27:A33"/>
    <mergeCell ref="B27:B33"/>
    <mergeCell ref="C27:C33"/>
    <mergeCell ref="D27:D33"/>
    <mergeCell ref="F27:F33"/>
    <mergeCell ref="G13:G19"/>
    <mergeCell ref="A13:A19"/>
    <mergeCell ref="B13:B19"/>
    <mergeCell ref="C13:C19"/>
    <mergeCell ref="D13:D19"/>
    <mergeCell ref="F13:F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73" workbookViewId="0">
      <selection activeCell="F77" sqref="F77"/>
    </sheetView>
  </sheetViews>
  <sheetFormatPr defaultColWidth="8.81640625" defaultRowHeight="14.5"/>
  <cols>
    <col min="1" max="1" width="8.81640625" style="163"/>
    <col min="2" max="2" width="24.1796875" style="163" customWidth="1"/>
    <col min="3" max="3" width="17.26953125" style="163" customWidth="1"/>
    <col min="4" max="4" width="26" style="163" hidden="1" customWidth="1"/>
    <col min="5" max="5" width="21.81640625" style="163" hidden="1" customWidth="1"/>
    <col min="6" max="6" width="40.7265625" style="163" customWidth="1"/>
    <col min="7" max="7" width="37.1796875" style="163" customWidth="1"/>
    <col min="8" max="8" width="43.453125" style="163" customWidth="1"/>
    <col min="9" max="16384" width="8.81640625" style="163"/>
  </cols>
  <sheetData>
    <row r="1" spans="1:8" ht="27.75" customHeight="1">
      <c r="A1" s="284" t="s">
        <v>259</v>
      </c>
      <c r="B1" s="285"/>
      <c r="C1" s="285"/>
      <c r="D1" s="285"/>
      <c r="E1" s="285"/>
      <c r="F1" s="285"/>
      <c r="G1" s="285"/>
      <c r="H1" s="286"/>
    </row>
    <row r="2" spans="1:8">
      <c r="A2" s="164" t="s">
        <v>260</v>
      </c>
      <c r="B2" s="165" t="s">
        <v>261</v>
      </c>
      <c r="C2" s="166" t="s">
        <v>262</v>
      </c>
      <c r="D2" s="165" t="s">
        <v>263</v>
      </c>
      <c r="E2" s="165" t="s">
        <v>264</v>
      </c>
      <c r="F2" s="165" t="s">
        <v>265</v>
      </c>
      <c r="G2" s="165" t="s">
        <v>266</v>
      </c>
      <c r="H2" s="167" t="s">
        <v>267</v>
      </c>
    </row>
    <row r="3" spans="1:8" ht="15" thickBot="1">
      <c r="A3" s="168"/>
      <c r="H3" s="169"/>
    </row>
    <row r="4" spans="1:8" ht="15" thickBot="1">
      <c r="A4" s="170" t="s">
        <v>7</v>
      </c>
      <c r="B4" s="287" t="s">
        <v>268</v>
      </c>
      <c r="C4" s="287"/>
      <c r="D4" s="287"/>
      <c r="E4" s="287"/>
      <c r="F4" s="287"/>
      <c r="G4" s="287"/>
      <c r="H4" s="288"/>
    </row>
    <row r="5" spans="1:8">
      <c r="A5" s="168"/>
      <c r="H5" s="169"/>
    </row>
    <row r="6" spans="1:8" s="177" customFormat="1" ht="76.5" customHeight="1">
      <c r="A6" s="171">
        <v>1</v>
      </c>
      <c r="B6" s="172" t="s">
        <v>590</v>
      </c>
      <c r="C6" s="173" t="s">
        <v>269</v>
      </c>
      <c r="D6" s="172" t="s">
        <v>270</v>
      </c>
      <c r="E6" s="173" t="s">
        <v>271</v>
      </c>
      <c r="F6" s="174" t="s">
        <v>670</v>
      </c>
      <c r="G6" s="175" t="s">
        <v>272</v>
      </c>
      <c r="H6" s="176" t="s">
        <v>592</v>
      </c>
    </row>
    <row r="7" spans="1:8" ht="73.900000000000006" customHeight="1">
      <c r="A7" s="171">
        <v>2</v>
      </c>
      <c r="B7" s="178" t="s">
        <v>591</v>
      </c>
      <c r="C7" s="173" t="s">
        <v>273</v>
      </c>
      <c r="D7" s="179" t="s">
        <v>274</v>
      </c>
      <c r="E7" s="180" t="s">
        <v>271</v>
      </c>
      <c r="F7" s="174" t="s">
        <v>671</v>
      </c>
      <c r="G7" s="175"/>
      <c r="H7" s="176" t="s">
        <v>592</v>
      </c>
    </row>
    <row r="8" spans="1:8" ht="48.65" customHeight="1">
      <c r="A8" s="171" t="s">
        <v>593</v>
      </c>
      <c r="B8" s="178" t="s">
        <v>591</v>
      </c>
      <c r="C8" s="173" t="s">
        <v>594</v>
      </c>
      <c r="D8" s="179"/>
      <c r="E8" s="180"/>
      <c r="F8" s="174" t="s">
        <v>672</v>
      </c>
      <c r="G8" s="174" t="s">
        <v>673</v>
      </c>
      <c r="H8" s="176"/>
    </row>
    <row r="9" spans="1:8" ht="43.5">
      <c r="A9" s="181">
        <v>3</v>
      </c>
      <c r="B9" s="172" t="s">
        <v>268</v>
      </c>
      <c r="C9" s="173" t="s">
        <v>275</v>
      </c>
      <c r="D9" s="179" t="s">
        <v>276</v>
      </c>
      <c r="E9" s="182" t="s">
        <v>277</v>
      </c>
      <c r="F9" s="183" t="s">
        <v>608</v>
      </c>
      <c r="G9" s="184" t="s">
        <v>278</v>
      </c>
      <c r="H9" s="176" t="s">
        <v>592</v>
      </c>
    </row>
    <row r="10" spans="1:8" ht="29">
      <c r="A10" s="181">
        <v>4</v>
      </c>
      <c r="B10" s="172" t="s">
        <v>268</v>
      </c>
      <c r="C10" s="173" t="s">
        <v>279</v>
      </c>
      <c r="D10" s="179" t="s">
        <v>270</v>
      </c>
      <c r="E10" s="180" t="s">
        <v>280</v>
      </c>
      <c r="F10" s="184" t="s">
        <v>281</v>
      </c>
      <c r="G10" s="184" t="s">
        <v>282</v>
      </c>
      <c r="H10" s="176" t="s">
        <v>592</v>
      </c>
    </row>
    <row r="11" spans="1:8" ht="29.5" customHeight="1">
      <c r="A11" s="181">
        <v>5</v>
      </c>
      <c r="B11" s="172" t="s">
        <v>268</v>
      </c>
      <c r="C11" s="173" t="s">
        <v>283</v>
      </c>
      <c r="D11" s="179" t="s">
        <v>270</v>
      </c>
      <c r="E11" s="180" t="s">
        <v>280</v>
      </c>
      <c r="F11" s="184" t="s">
        <v>284</v>
      </c>
      <c r="G11" s="184" t="s">
        <v>285</v>
      </c>
      <c r="H11" s="176" t="s">
        <v>592</v>
      </c>
    </row>
    <row r="12" spans="1:8" ht="15" thickBot="1">
      <c r="A12" s="185"/>
      <c r="C12" s="186"/>
      <c r="E12" s="186"/>
      <c r="F12" s="186"/>
      <c r="G12" s="186"/>
      <c r="H12" s="187"/>
    </row>
    <row r="13" spans="1:8" ht="15" thickBot="1">
      <c r="A13" s="170" t="s">
        <v>39</v>
      </c>
      <c r="B13" s="287" t="s">
        <v>286</v>
      </c>
      <c r="C13" s="287"/>
      <c r="D13" s="287"/>
      <c r="E13" s="287"/>
      <c r="F13" s="287"/>
      <c r="G13" s="287"/>
      <c r="H13" s="288"/>
    </row>
    <row r="14" spans="1:8" ht="45.65" customHeight="1">
      <c r="A14" s="171">
        <v>1</v>
      </c>
      <c r="B14" s="172" t="s">
        <v>287</v>
      </c>
      <c r="C14" s="173" t="s">
        <v>288</v>
      </c>
      <c r="D14" s="188" t="s">
        <v>289</v>
      </c>
      <c r="E14" s="180" t="s">
        <v>290</v>
      </c>
      <c r="F14" s="175" t="s">
        <v>291</v>
      </c>
      <c r="G14" s="174" t="s">
        <v>584</v>
      </c>
      <c r="H14" s="176" t="s">
        <v>292</v>
      </c>
    </row>
    <row r="15" spans="1:8" ht="38.5" customHeight="1">
      <c r="A15" s="181">
        <v>2</v>
      </c>
      <c r="B15" s="172" t="s">
        <v>287</v>
      </c>
      <c r="C15" s="173" t="s">
        <v>293</v>
      </c>
      <c r="D15" s="188" t="s">
        <v>289</v>
      </c>
      <c r="E15" s="180" t="s">
        <v>290</v>
      </c>
      <c r="F15" s="175" t="s">
        <v>294</v>
      </c>
      <c r="G15" s="174" t="s">
        <v>585</v>
      </c>
      <c r="H15" s="176" t="s">
        <v>295</v>
      </c>
    </row>
    <row r="16" spans="1:8" ht="63" customHeight="1">
      <c r="A16" s="171">
        <v>3</v>
      </c>
      <c r="B16" s="172" t="s">
        <v>603</v>
      </c>
      <c r="C16" s="173" t="s">
        <v>296</v>
      </c>
      <c r="D16" s="188"/>
      <c r="E16" s="180"/>
      <c r="F16" s="178" t="s">
        <v>607</v>
      </c>
      <c r="G16" s="184"/>
      <c r="H16" s="189"/>
    </row>
    <row r="17" spans="1:8" ht="43.5">
      <c r="A17" s="181">
        <v>4</v>
      </c>
      <c r="B17" s="172" t="s">
        <v>604</v>
      </c>
      <c r="C17" s="173" t="s">
        <v>297</v>
      </c>
      <c r="D17" s="188"/>
      <c r="E17" s="180"/>
      <c r="F17" s="188" t="s">
        <v>606</v>
      </c>
      <c r="G17" s="184"/>
      <c r="H17" s="189"/>
    </row>
    <row r="18" spans="1:8" ht="15" thickBot="1">
      <c r="A18" s="185"/>
      <c r="C18" s="186"/>
      <c r="E18" s="186"/>
      <c r="F18" s="186"/>
      <c r="G18" s="186"/>
      <c r="H18" s="187"/>
    </row>
    <row r="19" spans="1:8" ht="15" thickBot="1">
      <c r="A19" s="170" t="s">
        <v>45</v>
      </c>
      <c r="B19" s="287" t="s">
        <v>298</v>
      </c>
      <c r="C19" s="287"/>
      <c r="D19" s="287"/>
      <c r="E19" s="287"/>
      <c r="F19" s="287"/>
      <c r="G19" s="287"/>
      <c r="H19" s="288"/>
    </row>
    <row r="20" spans="1:8" ht="29">
      <c r="A20" s="190">
        <v>1</v>
      </c>
      <c r="B20" s="191" t="s">
        <v>299</v>
      </c>
      <c r="C20" s="192"/>
      <c r="D20" s="191" t="s">
        <v>270</v>
      </c>
      <c r="E20" s="192" t="s">
        <v>280</v>
      </c>
      <c r="F20" s="193" t="s">
        <v>300</v>
      </c>
      <c r="G20" s="184" t="s">
        <v>301</v>
      </c>
      <c r="H20" s="194" t="s">
        <v>302</v>
      </c>
    </row>
    <row r="21" spans="1:8" ht="29">
      <c r="A21" s="181">
        <v>2</v>
      </c>
      <c r="B21" s="179" t="s">
        <v>299</v>
      </c>
      <c r="C21" s="180" t="s">
        <v>283</v>
      </c>
      <c r="D21" s="179" t="s">
        <v>270</v>
      </c>
      <c r="E21" s="180" t="s">
        <v>280</v>
      </c>
      <c r="F21" s="184" t="s">
        <v>284</v>
      </c>
      <c r="G21" s="184" t="s">
        <v>285</v>
      </c>
      <c r="H21" s="189" t="s">
        <v>303</v>
      </c>
    </row>
    <row r="22" spans="1:8" ht="29">
      <c r="A22" s="181">
        <v>3</v>
      </c>
      <c r="B22" s="179" t="s">
        <v>299</v>
      </c>
      <c r="C22" s="180"/>
      <c r="D22" s="179" t="s">
        <v>270</v>
      </c>
      <c r="E22" s="180" t="s">
        <v>280</v>
      </c>
      <c r="F22" s="184" t="s">
        <v>304</v>
      </c>
      <c r="G22" s="193" t="s">
        <v>305</v>
      </c>
      <c r="H22" s="189" t="s">
        <v>302</v>
      </c>
    </row>
    <row r="23" spans="1:8" ht="29">
      <c r="A23" s="181">
        <v>4</v>
      </c>
      <c r="B23" s="179" t="s">
        <v>299</v>
      </c>
      <c r="C23" s="180" t="s">
        <v>279</v>
      </c>
      <c r="D23" s="179" t="s">
        <v>270</v>
      </c>
      <c r="E23" s="180" t="s">
        <v>280</v>
      </c>
      <c r="F23" s="184" t="s">
        <v>306</v>
      </c>
      <c r="G23" s="184" t="s">
        <v>282</v>
      </c>
      <c r="H23" s="189" t="s">
        <v>303</v>
      </c>
    </row>
    <row r="24" spans="1:8" ht="15" thickBot="1">
      <c r="A24" s="185"/>
      <c r="C24" s="195"/>
      <c r="E24" s="186"/>
      <c r="F24" s="186"/>
      <c r="G24" s="186"/>
      <c r="H24" s="169"/>
    </row>
    <row r="25" spans="1:8" ht="15" thickBot="1">
      <c r="A25" s="170" t="s">
        <v>43</v>
      </c>
      <c r="B25" s="287" t="s">
        <v>307</v>
      </c>
      <c r="C25" s="287"/>
      <c r="D25" s="287"/>
      <c r="E25" s="287"/>
      <c r="F25" s="287"/>
      <c r="G25" s="287"/>
      <c r="H25" s="288"/>
    </row>
    <row r="26" spans="1:8" ht="81" customHeight="1">
      <c r="A26" s="196">
        <v>1</v>
      </c>
      <c r="B26" s="197" t="s">
        <v>308</v>
      </c>
      <c r="C26" s="198"/>
      <c r="D26" s="191" t="s">
        <v>309</v>
      </c>
      <c r="E26" s="192" t="s">
        <v>310</v>
      </c>
      <c r="F26" s="199" t="s">
        <v>674</v>
      </c>
      <c r="G26" s="175" t="s">
        <v>605</v>
      </c>
      <c r="H26" s="200" t="s">
        <v>311</v>
      </c>
    </row>
    <row r="27" spans="1:8" ht="37.15" customHeight="1">
      <c r="A27" s="171">
        <v>2</v>
      </c>
      <c r="B27" s="201" t="s">
        <v>312</v>
      </c>
      <c r="C27" s="202"/>
      <c r="D27" s="203" t="s">
        <v>309</v>
      </c>
      <c r="E27" s="202" t="s">
        <v>310</v>
      </c>
      <c r="F27" s="204" t="s">
        <v>658</v>
      </c>
      <c r="G27" s="175" t="s">
        <v>605</v>
      </c>
      <c r="H27" s="176" t="s">
        <v>311</v>
      </c>
    </row>
    <row r="28" spans="1:8">
      <c r="A28" s="181">
        <v>3</v>
      </c>
      <c r="B28" s="179" t="s">
        <v>313</v>
      </c>
      <c r="C28" s="179"/>
      <c r="D28" s="179" t="s">
        <v>314</v>
      </c>
      <c r="E28" s="180"/>
      <c r="F28" s="205" t="s">
        <v>602</v>
      </c>
      <c r="G28" s="180"/>
      <c r="H28" s="189" t="s">
        <v>311</v>
      </c>
    </row>
    <row r="29" spans="1:8">
      <c r="A29" s="206"/>
      <c r="B29" s="207"/>
      <c r="C29" s="207"/>
      <c r="D29" s="207"/>
      <c r="E29" s="208"/>
      <c r="F29" s="207"/>
      <c r="G29" s="207"/>
      <c r="H29" s="209"/>
    </row>
    <row r="30" spans="1:8">
      <c r="A30" s="210" t="s">
        <v>48</v>
      </c>
      <c r="B30" s="211" t="s">
        <v>315</v>
      </c>
      <c r="C30" s="211"/>
      <c r="D30" s="211"/>
      <c r="E30" s="211"/>
      <c r="F30" s="211"/>
      <c r="G30" s="211"/>
      <c r="H30" s="212"/>
    </row>
    <row r="31" spans="1:8">
      <c r="A31" s="181"/>
      <c r="B31" s="179"/>
      <c r="C31" s="179"/>
      <c r="D31" s="179"/>
      <c r="E31" s="180"/>
      <c r="F31" s="179"/>
      <c r="G31" s="179"/>
      <c r="H31" s="213"/>
    </row>
    <row r="32" spans="1:8">
      <c r="A32" s="181">
        <v>1</v>
      </c>
      <c r="B32" s="179" t="s">
        <v>316</v>
      </c>
      <c r="C32" s="179"/>
      <c r="D32" s="179"/>
      <c r="E32" s="180"/>
      <c r="F32" s="179" t="s">
        <v>317</v>
      </c>
      <c r="G32" s="179" t="s">
        <v>318</v>
      </c>
      <c r="H32" s="214" t="s">
        <v>319</v>
      </c>
    </row>
    <row r="33" spans="1:8">
      <c r="A33" s="181"/>
      <c r="B33" s="179"/>
      <c r="C33" s="179"/>
      <c r="D33" s="179"/>
      <c r="E33" s="180"/>
      <c r="G33" s="179"/>
      <c r="H33" s="213"/>
    </row>
    <row r="34" spans="1:8" ht="84.65" customHeight="1">
      <c r="A34" s="181"/>
      <c r="B34" s="179"/>
      <c r="C34" s="179"/>
      <c r="D34" s="179"/>
      <c r="E34" s="180"/>
      <c r="F34" s="215"/>
      <c r="G34" s="179"/>
      <c r="H34" s="213"/>
    </row>
    <row r="35" spans="1:8" ht="15" thickBot="1">
      <c r="A35" s="185"/>
      <c r="H35" s="169"/>
    </row>
    <row r="36" spans="1:8" ht="15" thickBot="1">
      <c r="A36" s="170" t="s">
        <v>181</v>
      </c>
      <c r="B36" s="287" t="s">
        <v>320</v>
      </c>
      <c r="C36" s="287"/>
      <c r="D36" s="287"/>
      <c r="E36" s="287"/>
      <c r="F36" s="287"/>
      <c r="G36" s="287"/>
      <c r="H36" s="288"/>
    </row>
    <row r="37" spans="1:8">
      <c r="A37" s="185"/>
      <c r="H37" s="169"/>
    </row>
    <row r="38" spans="1:8" ht="82.5" customHeight="1">
      <c r="A38" s="181">
        <v>1</v>
      </c>
      <c r="B38" s="175" t="s">
        <v>321</v>
      </c>
      <c r="C38" s="173" t="s">
        <v>322</v>
      </c>
      <c r="D38" s="179" t="s">
        <v>321</v>
      </c>
      <c r="E38" s="179"/>
      <c r="F38" s="174" t="s">
        <v>659</v>
      </c>
      <c r="G38" s="173"/>
      <c r="H38" s="214" t="s">
        <v>323</v>
      </c>
    </row>
    <row r="39" spans="1:8" ht="74.25" customHeight="1">
      <c r="A39" s="181">
        <v>2</v>
      </c>
      <c r="B39" s="175" t="s">
        <v>321</v>
      </c>
      <c r="C39" s="173" t="s">
        <v>324</v>
      </c>
      <c r="D39" s="179" t="s">
        <v>321</v>
      </c>
      <c r="E39" s="179"/>
      <c r="F39" s="174" t="s">
        <v>660</v>
      </c>
      <c r="G39" s="173"/>
      <c r="H39" s="214" t="s">
        <v>323</v>
      </c>
    </row>
    <row r="40" spans="1:8" ht="40.15" customHeight="1">
      <c r="A40" s="216">
        <v>3</v>
      </c>
      <c r="B40" s="217" t="s">
        <v>321</v>
      </c>
      <c r="C40" s="216" t="s">
        <v>661</v>
      </c>
      <c r="D40" s="218"/>
      <c r="E40" s="218"/>
      <c r="F40" s="219" t="s">
        <v>662</v>
      </c>
      <c r="G40" s="216"/>
      <c r="H40" s="220"/>
    </row>
    <row r="41" spans="1:8" ht="15" thickBot="1">
      <c r="A41" s="185"/>
      <c r="F41" s="221"/>
      <c r="G41" s="221"/>
      <c r="H41" s="169"/>
    </row>
    <row r="42" spans="1:8" ht="15" thickBot="1">
      <c r="A42" s="170" t="s">
        <v>182</v>
      </c>
      <c r="B42" s="289" t="s">
        <v>595</v>
      </c>
      <c r="C42" s="289"/>
      <c r="D42" s="289"/>
      <c r="E42" s="289"/>
      <c r="F42" s="289"/>
      <c r="G42" s="289"/>
      <c r="H42" s="290"/>
    </row>
    <row r="43" spans="1:8">
      <c r="A43" s="222"/>
      <c r="B43" s="223"/>
      <c r="C43" s="223"/>
      <c r="D43" s="223"/>
      <c r="E43" s="223"/>
      <c r="F43" s="223"/>
      <c r="G43" s="223"/>
      <c r="H43" s="224"/>
    </row>
    <row r="44" spans="1:8" ht="29">
      <c r="A44" s="225">
        <v>1</v>
      </c>
      <c r="B44" s="174" t="s">
        <v>597</v>
      </c>
      <c r="C44" s="226"/>
      <c r="D44" s="226"/>
      <c r="E44" s="226"/>
      <c r="F44" s="174" t="s">
        <v>599</v>
      </c>
      <c r="G44" s="174"/>
      <c r="H44" s="227"/>
    </row>
    <row r="45" spans="1:8" ht="25.9" customHeight="1">
      <c r="A45" s="228"/>
      <c r="B45" s="226"/>
      <c r="C45" s="226"/>
      <c r="D45" s="226"/>
      <c r="E45" s="226"/>
      <c r="F45" s="174" t="s">
        <v>598</v>
      </c>
      <c r="G45" s="226"/>
      <c r="H45" s="227"/>
    </row>
    <row r="46" spans="1:8" ht="25.9" customHeight="1">
      <c r="A46" s="228"/>
      <c r="B46" s="226"/>
      <c r="C46" s="226"/>
      <c r="D46" s="226"/>
      <c r="E46" s="226"/>
      <c r="F46" s="174" t="s">
        <v>601</v>
      </c>
      <c r="G46" s="226"/>
      <c r="H46" s="227"/>
    </row>
    <row r="47" spans="1:8" ht="43.9" customHeight="1" thickBot="1">
      <c r="A47" s="229"/>
      <c r="B47" s="230"/>
      <c r="C47" s="230"/>
      <c r="D47" s="230"/>
      <c r="E47" s="230"/>
      <c r="F47" s="230"/>
      <c r="G47" s="230"/>
      <c r="H47" s="231"/>
    </row>
    <row r="48" spans="1:8" ht="15" thickBot="1">
      <c r="A48" s="170" t="s">
        <v>183</v>
      </c>
      <c r="B48" s="289" t="s">
        <v>325</v>
      </c>
      <c r="C48" s="289"/>
      <c r="D48" s="289"/>
      <c r="E48" s="289"/>
      <c r="F48" s="289"/>
      <c r="G48" s="289"/>
      <c r="H48" s="290"/>
    </row>
    <row r="49" spans="1:8">
      <c r="A49" s="168"/>
      <c r="H49" s="169"/>
    </row>
    <row r="50" spans="1:8" s="177" customFormat="1" ht="44.25" customHeight="1">
      <c r="A50" s="232"/>
      <c r="B50" s="172" t="s">
        <v>326</v>
      </c>
      <c r="C50" s="173" t="s">
        <v>327</v>
      </c>
      <c r="D50" s="172" t="s">
        <v>328</v>
      </c>
      <c r="E50" s="172"/>
      <c r="F50" s="199" t="s">
        <v>663</v>
      </c>
      <c r="G50" s="172"/>
      <c r="H50" s="214" t="s">
        <v>329</v>
      </c>
    </row>
    <row r="51" spans="1:8" s="177" customFormat="1" ht="44.25" customHeight="1">
      <c r="A51" s="233"/>
      <c r="B51" s="220" t="s">
        <v>326</v>
      </c>
      <c r="C51" s="216" t="s">
        <v>330</v>
      </c>
      <c r="D51" s="220"/>
      <c r="E51" s="220"/>
      <c r="F51" s="219" t="s">
        <v>664</v>
      </c>
      <c r="G51" s="220"/>
      <c r="H51" s="234"/>
    </row>
    <row r="52" spans="1:8" s="177" customFormat="1" ht="60.75" customHeight="1">
      <c r="A52" s="233"/>
      <c r="B52" s="220" t="s">
        <v>326</v>
      </c>
      <c r="C52" s="216" t="s">
        <v>665</v>
      </c>
      <c r="D52" s="220"/>
      <c r="E52" s="220"/>
      <c r="F52" s="219" t="s">
        <v>666</v>
      </c>
      <c r="G52" s="220"/>
      <c r="H52" s="234"/>
    </row>
    <row r="53" spans="1:8" ht="62.25" customHeight="1">
      <c r="A53" s="235"/>
      <c r="B53" s="236" t="s">
        <v>331</v>
      </c>
      <c r="C53" s="237" t="s">
        <v>330</v>
      </c>
      <c r="D53" s="238" t="s">
        <v>328</v>
      </c>
      <c r="E53" s="238"/>
      <c r="F53" s="239" t="s">
        <v>596</v>
      </c>
      <c r="G53" s="240"/>
      <c r="H53" s="241" t="s">
        <v>329</v>
      </c>
    </row>
    <row r="54" spans="1:8" ht="62.25" customHeight="1">
      <c r="A54" s="242"/>
      <c r="B54" s="243" t="s">
        <v>667</v>
      </c>
      <c r="C54" s="244"/>
      <c r="D54" s="245"/>
      <c r="E54" s="245"/>
      <c r="F54" s="246" t="s">
        <v>668</v>
      </c>
      <c r="G54" s="247"/>
      <c r="H54" s="248"/>
    </row>
    <row r="55" spans="1:8" ht="39" customHeight="1">
      <c r="A55" s="249"/>
      <c r="B55" s="172" t="s">
        <v>600</v>
      </c>
      <c r="C55" s="173"/>
      <c r="D55" s="179" t="s">
        <v>328</v>
      </c>
      <c r="E55" s="179"/>
      <c r="F55" s="178" t="s">
        <v>587</v>
      </c>
      <c r="G55" s="174"/>
      <c r="H55" s="213"/>
    </row>
    <row r="56" spans="1:8" ht="24" customHeight="1">
      <c r="A56" s="249"/>
      <c r="B56" s="172"/>
      <c r="C56" s="173"/>
      <c r="D56" s="179"/>
      <c r="E56" s="179"/>
      <c r="F56" s="178" t="s">
        <v>586</v>
      </c>
      <c r="G56" s="174"/>
      <c r="H56" s="213"/>
    </row>
    <row r="57" spans="1:8" ht="24" customHeight="1">
      <c r="A57" s="249"/>
      <c r="B57" s="172"/>
      <c r="C57" s="173"/>
      <c r="D57" s="179"/>
      <c r="E57" s="179"/>
      <c r="F57" s="220" t="s">
        <v>669</v>
      </c>
      <c r="G57" s="174"/>
      <c r="H57" s="213"/>
    </row>
    <row r="58" spans="1:8" ht="15" thickBot="1">
      <c r="A58" s="168"/>
      <c r="C58" s="186"/>
      <c r="H58" s="169"/>
    </row>
    <row r="59" spans="1:8" ht="15" thickBot="1">
      <c r="A59" s="250" t="s">
        <v>332</v>
      </c>
      <c r="B59" s="251" t="s">
        <v>333</v>
      </c>
      <c r="C59" s="251" t="s">
        <v>334</v>
      </c>
      <c r="D59" s="251" t="s">
        <v>335</v>
      </c>
      <c r="E59" s="251" t="s">
        <v>336</v>
      </c>
      <c r="F59" s="252" t="s">
        <v>337</v>
      </c>
      <c r="G59" s="253" t="s">
        <v>336</v>
      </c>
      <c r="H59" s="254" t="s">
        <v>338</v>
      </c>
    </row>
    <row r="60" spans="1:8" ht="44" thickBot="1">
      <c r="A60" s="255">
        <v>1</v>
      </c>
      <c r="B60" s="256" t="s">
        <v>339</v>
      </c>
      <c r="C60" s="257" t="s">
        <v>18</v>
      </c>
      <c r="D60" s="257">
        <v>2</v>
      </c>
      <c r="E60" s="258" t="s">
        <v>340</v>
      </c>
      <c r="F60" s="259" t="s">
        <v>341</v>
      </c>
      <c r="G60" s="260" t="s">
        <v>340</v>
      </c>
      <c r="H60" s="261">
        <v>2</v>
      </c>
    </row>
    <row r="61" spans="1:8" ht="29.5" thickBot="1">
      <c r="A61" s="255">
        <v>2</v>
      </c>
      <c r="B61" s="256" t="s">
        <v>342</v>
      </c>
      <c r="C61" s="257" t="s">
        <v>18</v>
      </c>
      <c r="D61" s="257">
        <v>2</v>
      </c>
      <c r="E61" s="258" t="s">
        <v>340</v>
      </c>
      <c r="F61" s="259" t="s">
        <v>343</v>
      </c>
      <c r="G61" s="260" t="s">
        <v>340</v>
      </c>
      <c r="H61" s="262">
        <v>2</v>
      </c>
    </row>
    <row r="62" spans="1:8" ht="15" thickBot="1">
      <c r="A62" s="255">
        <v>3</v>
      </c>
      <c r="B62" s="256" t="s">
        <v>344</v>
      </c>
      <c r="C62" s="257" t="s">
        <v>18</v>
      </c>
      <c r="D62" s="257">
        <v>2</v>
      </c>
      <c r="E62" s="257" t="s">
        <v>340</v>
      </c>
      <c r="F62" s="263" t="s">
        <v>345</v>
      </c>
      <c r="G62" s="260" t="s">
        <v>340</v>
      </c>
      <c r="H62" s="262">
        <v>2</v>
      </c>
    </row>
    <row r="63" spans="1:8" ht="29.5" thickBot="1">
      <c r="A63" s="255">
        <v>4</v>
      </c>
      <c r="B63" s="256" t="s">
        <v>346</v>
      </c>
      <c r="C63" s="257" t="s">
        <v>18</v>
      </c>
      <c r="D63" s="257">
        <v>5</v>
      </c>
      <c r="E63" s="258" t="s">
        <v>340</v>
      </c>
      <c r="F63" s="259" t="s">
        <v>347</v>
      </c>
      <c r="G63" s="260" t="s">
        <v>340</v>
      </c>
      <c r="H63" s="262">
        <v>5</v>
      </c>
    </row>
    <row r="64" spans="1:8" ht="15" thickBot="1">
      <c r="A64" s="255">
        <v>5</v>
      </c>
      <c r="B64" s="256" t="s">
        <v>348</v>
      </c>
      <c r="C64" s="257" t="s">
        <v>18</v>
      </c>
      <c r="D64" s="257" t="s">
        <v>349</v>
      </c>
      <c r="E64" s="257" t="s">
        <v>350</v>
      </c>
      <c r="F64" s="263" t="s">
        <v>351</v>
      </c>
      <c r="G64" s="215"/>
      <c r="H64" s="264" t="s">
        <v>349</v>
      </c>
    </row>
    <row r="65" spans="1:8" ht="44" thickBot="1">
      <c r="A65" s="255">
        <v>6</v>
      </c>
      <c r="B65" s="256" t="s">
        <v>352</v>
      </c>
      <c r="C65" s="257" t="s">
        <v>18</v>
      </c>
      <c r="D65" s="257">
        <v>1</v>
      </c>
      <c r="E65" s="257" t="s">
        <v>350</v>
      </c>
      <c r="F65" s="263" t="s">
        <v>353</v>
      </c>
      <c r="G65" s="260" t="s">
        <v>350</v>
      </c>
      <c r="H65" s="265">
        <v>1</v>
      </c>
    </row>
    <row r="66" spans="1:8" ht="29.5" thickBot="1">
      <c r="A66" s="255">
        <v>7</v>
      </c>
      <c r="B66" s="256" t="s">
        <v>354</v>
      </c>
      <c r="C66" s="257" t="s">
        <v>18</v>
      </c>
      <c r="D66" s="257" t="s">
        <v>349</v>
      </c>
      <c r="E66" s="258" t="s">
        <v>340</v>
      </c>
      <c r="F66" s="259" t="s">
        <v>355</v>
      </c>
      <c r="G66" s="260" t="s">
        <v>340</v>
      </c>
      <c r="H66" s="262" t="s">
        <v>349</v>
      </c>
    </row>
    <row r="67" spans="1:8" ht="44" thickBot="1">
      <c r="A67" s="255">
        <v>8</v>
      </c>
      <c r="B67" s="256" t="s">
        <v>356</v>
      </c>
      <c r="C67" s="257" t="s">
        <v>18</v>
      </c>
      <c r="D67" s="257">
        <v>1</v>
      </c>
      <c r="E67" s="258" t="s">
        <v>357</v>
      </c>
      <c r="F67" s="259" t="s">
        <v>358</v>
      </c>
      <c r="G67" s="260" t="s">
        <v>359</v>
      </c>
      <c r="H67" s="262">
        <v>1</v>
      </c>
    </row>
    <row r="68" spans="1:8" ht="15" thickBot="1">
      <c r="A68" s="255">
        <v>9</v>
      </c>
      <c r="B68" s="256" t="s">
        <v>360</v>
      </c>
      <c r="C68" s="257" t="s">
        <v>18</v>
      </c>
      <c r="D68" s="257" t="s">
        <v>349</v>
      </c>
      <c r="E68" s="258" t="s">
        <v>340</v>
      </c>
      <c r="F68" s="259" t="s">
        <v>361</v>
      </c>
      <c r="G68" s="260" t="s">
        <v>340</v>
      </c>
      <c r="H68" s="262" t="s">
        <v>349</v>
      </c>
    </row>
    <row r="69" spans="1:8" ht="15" thickBot="1">
      <c r="A69" s="170" t="s">
        <v>183</v>
      </c>
      <c r="B69" s="291" t="s">
        <v>362</v>
      </c>
      <c r="C69" s="291"/>
      <c r="D69" s="291"/>
      <c r="E69" s="291"/>
      <c r="F69" s="291"/>
      <c r="G69" s="292"/>
      <c r="H69" s="293"/>
    </row>
    <row r="70" spans="1:8">
      <c r="A70" s="266"/>
      <c r="B70" s="267"/>
      <c r="C70" s="267"/>
      <c r="D70" s="267"/>
      <c r="E70" s="267"/>
      <c r="F70" s="267"/>
      <c r="G70" s="267"/>
      <c r="H70" s="268"/>
    </row>
    <row r="71" spans="1:8" s="177" customFormat="1">
      <c r="A71" s="232"/>
      <c r="B71" s="179" t="s">
        <v>588</v>
      </c>
      <c r="C71" s="279" t="s">
        <v>363</v>
      </c>
      <c r="D71" s="279"/>
      <c r="E71" s="279"/>
      <c r="F71" s="279"/>
      <c r="G71" s="279"/>
      <c r="H71" s="280"/>
    </row>
    <row r="72" spans="1:8" ht="29">
      <c r="A72" s="249"/>
      <c r="B72" s="174" t="s">
        <v>364</v>
      </c>
      <c r="C72" s="279" t="s">
        <v>365</v>
      </c>
      <c r="D72" s="279"/>
      <c r="E72" s="279"/>
      <c r="F72" s="279"/>
      <c r="G72" s="279"/>
      <c r="H72" s="280"/>
    </row>
    <row r="73" spans="1:8" ht="43.15" customHeight="1">
      <c r="A73" s="249"/>
      <c r="B73" s="188" t="s">
        <v>366</v>
      </c>
      <c r="C73" s="279" t="s">
        <v>367</v>
      </c>
      <c r="D73" s="279"/>
      <c r="E73" s="279"/>
      <c r="F73" s="279"/>
      <c r="G73" s="279"/>
      <c r="H73" s="280"/>
    </row>
    <row r="74" spans="1:8" ht="44" thickBot="1">
      <c r="A74" s="269"/>
      <c r="B74" s="270" t="s">
        <v>368</v>
      </c>
      <c r="C74" s="281" t="s">
        <v>369</v>
      </c>
      <c r="D74" s="282"/>
      <c r="E74" s="282"/>
      <c r="F74" s="282"/>
      <c r="G74" s="282"/>
      <c r="H74" s="283"/>
    </row>
  </sheetData>
  <mergeCells count="13">
    <mergeCell ref="C71:H71"/>
    <mergeCell ref="C72:H72"/>
    <mergeCell ref="C73:H73"/>
    <mergeCell ref="C74:H74"/>
    <mergeCell ref="A1:H1"/>
    <mergeCell ref="B4:H4"/>
    <mergeCell ref="B13:H13"/>
    <mergeCell ref="B19:H19"/>
    <mergeCell ref="B25:H25"/>
    <mergeCell ref="B36:H36"/>
    <mergeCell ref="B42:H42"/>
    <mergeCell ref="B48:H48"/>
    <mergeCell ref="B69:H69"/>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F77" sqref="F77"/>
    </sheetView>
  </sheetViews>
  <sheetFormatPr defaultColWidth="8.81640625" defaultRowHeight="14"/>
  <cols>
    <col min="1" max="1" width="9" style="6" customWidth="1"/>
    <col min="2" max="2" width="42.453125" style="13" customWidth="1"/>
    <col min="3" max="3" width="57.7265625" style="4" customWidth="1"/>
    <col min="4" max="4" width="9.453125" style="4" customWidth="1"/>
    <col min="5" max="256" width="8.81640625" style="4"/>
    <col min="257" max="257" width="9" style="4" customWidth="1"/>
    <col min="258" max="258" width="28.7265625" style="4" customWidth="1"/>
    <col min="259" max="259" width="57.7265625" style="4" customWidth="1"/>
    <col min="260" max="260" width="9.453125" style="4" customWidth="1"/>
    <col min="261" max="512" width="8.81640625" style="4"/>
    <col min="513" max="513" width="9" style="4" customWidth="1"/>
    <col min="514" max="514" width="28.7265625" style="4" customWidth="1"/>
    <col min="515" max="515" width="57.7265625" style="4" customWidth="1"/>
    <col min="516" max="516" width="9.453125" style="4" customWidth="1"/>
    <col min="517" max="768" width="8.81640625" style="4"/>
    <col min="769" max="769" width="9" style="4" customWidth="1"/>
    <col min="770" max="770" width="28.7265625" style="4" customWidth="1"/>
    <col min="771" max="771" width="57.7265625" style="4" customWidth="1"/>
    <col min="772" max="772" width="9.453125" style="4" customWidth="1"/>
    <col min="773" max="1024" width="8.81640625" style="4"/>
    <col min="1025" max="1025" width="9" style="4" customWidth="1"/>
    <col min="1026" max="1026" width="28.7265625" style="4" customWidth="1"/>
    <col min="1027" max="1027" width="57.7265625" style="4" customWidth="1"/>
    <col min="1028" max="1028" width="9.453125" style="4" customWidth="1"/>
    <col min="1029" max="1280" width="8.81640625" style="4"/>
    <col min="1281" max="1281" width="9" style="4" customWidth="1"/>
    <col min="1282" max="1282" width="28.7265625" style="4" customWidth="1"/>
    <col min="1283" max="1283" width="57.7265625" style="4" customWidth="1"/>
    <col min="1284" max="1284" width="9.453125" style="4" customWidth="1"/>
    <col min="1285" max="1536" width="8.81640625" style="4"/>
    <col min="1537" max="1537" width="9" style="4" customWidth="1"/>
    <col min="1538" max="1538" width="28.7265625" style="4" customWidth="1"/>
    <col min="1539" max="1539" width="57.7265625" style="4" customWidth="1"/>
    <col min="1540" max="1540" width="9.453125" style="4" customWidth="1"/>
    <col min="1541" max="1792" width="8.81640625" style="4"/>
    <col min="1793" max="1793" width="9" style="4" customWidth="1"/>
    <col min="1794" max="1794" width="28.7265625" style="4" customWidth="1"/>
    <col min="1795" max="1795" width="57.7265625" style="4" customWidth="1"/>
    <col min="1796" max="1796" width="9.453125" style="4" customWidth="1"/>
    <col min="1797" max="2048" width="8.81640625" style="4"/>
    <col min="2049" max="2049" width="9" style="4" customWidth="1"/>
    <col min="2050" max="2050" width="28.7265625" style="4" customWidth="1"/>
    <col min="2051" max="2051" width="57.7265625" style="4" customWidth="1"/>
    <col min="2052" max="2052" width="9.453125" style="4" customWidth="1"/>
    <col min="2053" max="2304" width="8.81640625" style="4"/>
    <col min="2305" max="2305" width="9" style="4" customWidth="1"/>
    <col min="2306" max="2306" width="28.7265625" style="4" customWidth="1"/>
    <col min="2307" max="2307" width="57.7265625" style="4" customWidth="1"/>
    <col min="2308" max="2308" width="9.453125" style="4" customWidth="1"/>
    <col min="2309" max="2560" width="8.81640625" style="4"/>
    <col min="2561" max="2561" width="9" style="4" customWidth="1"/>
    <col min="2562" max="2562" width="28.7265625" style="4" customWidth="1"/>
    <col min="2563" max="2563" width="57.7265625" style="4" customWidth="1"/>
    <col min="2564" max="2564" width="9.453125" style="4" customWidth="1"/>
    <col min="2565" max="2816" width="8.81640625" style="4"/>
    <col min="2817" max="2817" width="9" style="4" customWidth="1"/>
    <col min="2818" max="2818" width="28.7265625" style="4" customWidth="1"/>
    <col min="2819" max="2819" width="57.7265625" style="4" customWidth="1"/>
    <col min="2820" max="2820" width="9.453125" style="4" customWidth="1"/>
    <col min="2821" max="3072" width="8.81640625" style="4"/>
    <col min="3073" max="3073" width="9" style="4" customWidth="1"/>
    <col min="3074" max="3074" width="28.7265625" style="4" customWidth="1"/>
    <col min="3075" max="3075" width="57.7265625" style="4" customWidth="1"/>
    <col min="3076" max="3076" width="9.453125" style="4" customWidth="1"/>
    <col min="3077" max="3328" width="8.81640625" style="4"/>
    <col min="3329" max="3329" width="9" style="4" customWidth="1"/>
    <col min="3330" max="3330" width="28.7265625" style="4" customWidth="1"/>
    <col min="3331" max="3331" width="57.7265625" style="4" customWidth="1"/>
    <col min="3332" max="3332" width="9.453125" style="4" customWidth="1"/>
    <col min="3333" max="3584" width="8.81640625" style="4"/>
    <col min="3585" max="3585" width="9" style="4" customWidth="1"/>
    <col min="3586" max="3586" width="28.7265625" style="4" customWidth="1"/>
    <col min="3587" max="3587" width="57.7265625" style="4" customWidth="1"/>
    <col min="3588" max="3588" width="9.453125" style="4" customWidth="1"/>
    <col min="3589" max="3840" width="8.81640625" style="4"/>
    <col min="3841" max="3841" width="9" style="4" customWidth="1"/>
    <col min="3842" max="3842" width="28.7265625" style="4" customWidth="1"/>
    <col min="3843" max="3843" width="57.7265625" style="4" customWidth="1"/>
    <col min="3844" max="3844" width="9.453125" style="4" customWidth="1"/>
    <col min="3845" max="4096" width="8.81640625" style="4"/>
    <col min="4097" max="4097" width="9" style="4" customWidth="1"/>
    <col min="4098" max="4098" width="28.7265625" style="4" customWidth="1"/>
    <col min="4099" max="4099" width="57.7265625" style="4" customWidth="1"/>
    <col min="4100" max="4100" width="9.453125" style="4" customWidth="1"/>
    <col min="4101" max="4352" width="8.81640625" style="4"/>
    <col min="4353" max="4353" width="9" style="4" customWidth="1"/>
    <col min="4354" max="4354" width="28.7265625" style="4" customWidth="1"/>
    <col min="4355" max="4355" width="57.7265625" style="4" customWidth="1"/>
    <col min="4356" max="4356" width="9.453125" style="4" customWidth="1"/>
    <col min="4357" max="4608" width="8.81640625" style="4"/>
    <col min="4609" max="4609" width="9" style="4" customWidth="1"/>
    <col min="4610" max="4610" width="28.7265625" style="4" customWidth="1"/>
    <col min="4611" max="4611" width="57.7265625" style="4" customWidth="1"/>
    <col min="4612" max="4612" width="9.453125" style="4" customWidth="1"/>
    <col min="4613" max="4864" width="8.81640625" style="4"/>
    <col min="4865" max="4865" width="9" style="4" customWidth="1"/>
    <col min="4866" max="4866" width="28.7265625" style="4" customWidth="1"/>
    <col min="4867" max="4867" width="57.7265625" style="4" customWidth="1"/>
    <col min="4868" max="4868" width="9.453125" style="4" customWidth="1"/>
    <col min="4869" max="5120" width="8.81640625" style="4"/>
    <col min="5121" max="5121" width="9" style="4" customWidth="1"/>
    <col min="5122" max="5122" width="28.7265625" style="4" customWidth="1"/>
    <col min="5123" max="5123" width="57.7265625" style="4" customWidth="1"/>
    <col min="5124" max="5124" width="9.453125" style="4" customWidth="1"/>
    <col min="5125" max="5376" width="8.81640625" style="4"/>
    <col min="5377" max="5377" width="9" style="4" customWidth="1"/>
    <col min="5378" max="5378" width="28.7265625" style="4" customWidth="1"/>
    <col min="5379" max="5379" width="57.7265625" style="4" customWidth="1"/>
    <col min="5380" max="5380" width="9.453125" style="4" customWidth="1"/>
    <col min="5381" max="5632" width="8.81640625" style="4"/>
    <col min="5633" max="5633" width="9" style="4" customWidth="1"/>
    <col min="5634" max="5634" width="28.7265625" style="4" customWidth="1"/>
    <col min="5635" max="5635" width="57.7265625" style="4" customWidth="1"/>
    <col min="5636" max="5636" width="9.453125" style="4" customWidth="1"/>
    <col min="5637" max="5888" width="8.81640625" style="4"/>
    <col min="5889" max="5889" width="9" style="4" customWidth="1"/>
    <col min="5890" max="5890" width="28.7265625" style="4" customWidth="1"/>
    <col min="5891" max="5891" width="57.7265625" style="4" customWidth="1"/>
    <col min="5892" max="5892" width="9.453125" style="4" customWidth="1"/>
    <col min="5893" max="6144" width="8.81640625" style="4"/>
    <col min="6145" max="6145" width="9" style="4" customWidth="1"/>
    <col min="6146" max="6146" width="28.7265625" style="4" customWidth="1"/>
    <col min="6147" max="6147" width="57.7265625" style="4" customWidth="1"/>
    <col min="6148" max="6148" width="9.453125" style="4" customWidth="1"/>
    <col min="6149" max="6400" width="8.81640625" style="4"/>
    <col min="6401" max="6401" width="9" style="4" customWidth="1"/>
    <col min="6402" max="6402" width="28.7265625" style="4" customWidth="1"/>
    <col min="6403" max="6403" width="57.7265625" style="4" customWidth="1"/>
    <col min="6404" max="6404" width="9.453125" style="4" customWidth="1"/>
    <col min="6405" max="6656" width="8.81640625" style="4"/>
    <col min="6657" max="6657" width="9" style="4" customWidth="1"/>
    <col min="6658" max="6658" width="28.7265625" style="4" customWidth="1"/>
    <col min="6659" max="6659" width="57.7265625" style="4" customWidth="1"/>
    <col min="6660" max="6660" width="9.453125" style="4" customWidth="1"/>
    <col min="6661" max="6912" width="8.81640625" style="4"/>
    <col min="6913" max="6913" width="9" style="4" customWidth="1"/>
    <col min="6914" max="6914" width="28.7265625" style="4" customWidth="1"/>
    <col min="6915" max="6915" width="57.7265625" style="4" customWidth="1"/>
    <col min="6916" max="6916" width="9.453125" style="4" customWidth="1"/>
    <col min="6917" max="7168" width="8.81640625" style="4"/>
    <col min="7169" max="7169" width="9" style="4" customWidth="1"/>
    <col min="7170" max="7170" width="28.7265625" style="4" customWidth="1"/>
    <col min="7171" max="7171" width="57.7265625" style="4" customWidth="1"/>
    <col min="7172" max="7172" width="9.453125" style="4" customWidth="1"/>
    <col min="7173" max="7424" width="8.81640625" style="4"/>
    <col min="7425" max="7425" width="9" style="4" customWidth="1"/>
    <col min="7426" max="7426" width="28.7265625" style="4" customWidth="1"/>
    <col min="7427" max="7427" width="57.7265625" style="4" customWidth="1"/>
    <col min="7428" max="7428" width="9.453125" style="4" customWidth="1"/>
    <col min="7429" max="7680" width="8.81640625" style="4"/>
    <col min="7681" max="7681" width="9" style="4" customWidth="1"/>
    <col min="7682" max="7682" width="28.7265625" style="4" customWidth="1"/>
    <col min="7683" max="7683" width="57.7265625" style="4" customWidth="1"/>
    <col min="7684" max="7684" width="9.453125" style="4" customWidth="1"/>
    <col min="7685" max="7936" width="8.81640625" style="4"/>
    <col min="7937" max="7937" width="9" style="4" customWidth="1"/>
    <col min="7938" max="7938" width="28.7265625" style="4" customWidth="1"/>
    <col min="7939" max="7939" width="57.7265625" style="4" customWidth="1"/>
    <col min="7940" max="7940" width="9.453125" style="4" customWidth="1"/>
    <col min="7941" max="8192" width="8.81640625" style="4"/>
    <col min="8193" max="8193" width="9" style="4" customWidth="1"/>
    <col min="8194" max="8194" width="28.7265625" style="4" customWidth="1"/>
    <col min="8195" max="8195" width="57.7265625" style="4" customWidth="1"/>
    <col min="8196" max="8196" width="9.453125" style="4" customWidth="1"/>
    <col min="8197" max="8448" width="8.81640625" style="4"/>
    <col min="8449" max="8449" width="9" style="4" customWidth="1"/>
    <col min="8450" max="8450" width="28.7265625" style="4" customWidth="1"/>
    <col min="8451" max="8451" width="57.7265625" style="4" customWidth="1"/>
    <col min="8452" max="8452" width="9.453125" style="4" customWidth="1"/>
    <col min="8453" max="8704" width="8.81640625" style="4"/>
    <col min="8705" max="8705" width="9" style="4" customWidth="1"/>
    <col min="8706" max="8706" width="28.7265625" style="4" customWidth="1"/>
    <col min="8707" max="8707" width="57.7265625" style="4" customWidth="1"/>
    <col min="8708" max="8708" width="9.453125" style="4" customWidth="1"/>
    <col min="8709" max="8960" width="8.81640625" style="4"/>
    <col min="8961" max="8961" width="9" style="4" customWidth="1"/>
    <col min="8962" max="8962" width="28.7265625" style="4" customWidth="1"/>
    <col min="8963" max="8963" width="57.7265625" style="4" customWidth="1"/>
    <col min="8964" max="8964" width="9.453125" style="4" customWidth="1"/>
    <col min="8965" max="9216" width="8.81640625" style="4"/>
    <col min="9217" max="9217" width="9" style="4" customWidth="1"/>
    <col min="9218" max="9218" width="28.7265625" style="4" customWidth="1"/>
    <col min="9219" max="9219" width="57.7265625" style="4" customWidth="1"/>
    <col min="9220" max="9220" width="9.453125" style="4" customWidth="1"/>
    <col min="9221" max="9472" width="8.81640625" style="4"/>
    <col min="9473" max="9473" width="9" style="4" customWidth="1"/>
    <col min="9474" max="9474" width="28.7265625" style="4" customWidth="1"/>
    <col min="9475" max="9475" width="57.7265625" style="4" customWidth="1"/>
    <col min="9476" max="9476" width="9.453125" style="4" customWidth="1"/>
    <col min="9477" max="9728" width="8.81640625" style="4"/>
    <col min="9729" max="9729" width="9" style="4" customWidth="1"/>
    <col min="9730" max="9730" width="28.7265625" style="4" customWidth="1"/>
    <col min="9731" max="9731" width="57.7265625" style="4" customWidth="1"/>
    <col min="9732" max="9732" width="9.453125" style="4" customWidth="1"/>
    <col min="9733" max="9984" width="8.81640625" style="4"/>
    <col min="9985" max="9985" width="9" style="4" customWidth="1"/>
    <col min="9986" max="9986" width="28.7265625" style="4" customWidth="1"/>
    <col min="9987" max="9987" width="57.7265625" style="4" customWidth="1"/>
    <col min="9988" max="9988" width="9.453125" style="4" customWidth="1"/>
    <col min="9989" max="10240" width="8.81640625" style="4"/>
    <col min="10241" max="10241" width="9" style="4" customWidth="1"/>
    <col min="10242" max="10242" width="28.7265625" style="4" customWidth="1"/>
    <col min="10243" max="10243" width="57.7265625" style="4" customWidth="1"/>
    <col min="10244" max="10244" width="9.453125" style="4" customWidth="1"/>
    <col min="10245" max="10496" width="8.81640625" style="4"/>
    <col min="10497" max="10497" width="9" style="4" customWidth="1"/>
    <col min="10498" max="10498" width="28.7265625" style="4" customWidth="1"/>
    <col min="10499" max="10499" width="57.7265625" style="4" customWidth="1"/>
    <col min="10500" max="10500" width="9.453125" style="4" customWidth="1"/>
    <col min="10501" max="10752" width="8.81640625" style="4"/>
    <col min="10753" max="10753" width="9" style="4" customWidth="1"/>
    <col min="10754" max="10754" width="28.7265625" style="4" customWidth="1"/>
    <col min="10755" max="10755" width="57.7265625" style="4" customWidth="1"/>
    <col min="10756" max="10756" width="9.453125" style="4" customWidth="1"/>
    <col min="10757" max="11008" width="8.81640625" style="4"/>
    <col min="11009" max="11009" width="9" style="4" customWidth="1"/>
    <col min="11010" max="11010" width="28.7265625" style="4" customWidth="1"/>
    <col min="11011" max="11011" width="57.7265625" style="4" customWidth="1"/>
    <col min="11012" max="11012" width="9.453125" style="4" customWidth="1"/>
    <col min="11013" max="11264" width="8.81640625" style="4"/>
    <col min="11265" max="11265" width="9" style="4" customWidth="1"/>
    <col min="11266" max="11266" width="28.7265625" style="4" customWidth="1"/>
    <col min="11267" max="11267" width="57.7265625" style="4" customWidth="1"/>
    <col min="11268" max="11268" width="9.453125" style="4" customWidth="1"/>
    <col min="11269" max="11520" width="8.81640625" style="4"/>
    <col min="11521" max="11521" width="9" style="4" customWidth="1"/>
    <col min="11522" max="11522" width="28.7265625" style="4" customWidth="1"/>
    <col min="11523" max="11523" width="57.7265625" style="4" customWidth="1"/>
    <col min="11524" max="11524" width="9.453125" style="4" customWidth="1"/>
    <col min="11525" max="11776" width="8.81640625" style="4"/>
    <col min="11777" max="11777" width="9" style="4" customWidth="1"/>
    <col min="11778" max="11778" width="28.7265625" style="4" customWidth="1"/>
    <col min="11779" max="11779" width="57.7265625" style="4" customWidth="1"/>
    <col min="11780" max="11780" width="9.453125" style="4" customWidth="1"/>
    <col min="11781" max="12032" width="8.81640625" style="4"/>
    <col min="12033" max="12033" width="9" style="4" customWidth="1"/>
    <col min="12034" max="12034" width="28.7265625" style="4" customWidth="1"/>
    <col min="12035" max="12035" width="57.7265625" style="4" customWidth="1"/>
    <col min="12036" max="12036" width="9.453125" style="4" customWidth="1"/>
    <col min="12037" max="12288" width="8.81640625" style="4"/>
    <col min="12289" max="12289" width="9" style="4" customWidth="1"/>
    <col min="12290" max="12290" width="28.7265625" style="4" customWidth="1"/>
    <col min="12291" max="12291" width="57.7265625" style="4" customWidth="1"/>
    <col min="12292" max="12292" width="9.453125" style="4" customWidth="1"/>
    <col min="12293" max="12544" width="8.81640625" style="4"/>
    <col min="12545" max="12545" width="9" style="4" customWidth="1"/>
    <col min="12546" max="12546" width="28.7265625" style="4" customWidth="1"/>
    <col min="12547" max="12547" width="57.7265625" style="4" customWidth="1"/>
    <col min="12548" max="12548" width="9.453125" style="4" customWidth="1"/>
    <col min="12549" max="12800" width="8.81640625" style="4"/>
    <col min="12801" max="12801" width="9" style="4" customWidth="1"/>
    <col min="12802" max="12802" width="28.7265625" style="4" customWidth="1"/>
    <col min="12803" max="12803" width="57.7265625" style="4" customWidth="1"/>
    <col min="12804" max="12804" width="9.453125" style="4" customWidth="1"/>
    <col min="12805" max="13056" width="8.81640625" style="4"/>
    <col min="13057" max="13057" width="9" style="4" customWidth="1"/>
    <col min="13058" max="13058" width="28.7265625" style="4" customWidth="1"/>
    <col min="13059" max="13059" width="57.7265625" style="4" customWidth="1"/>
    <col min="13060" max="13060" width="9.453125" style="4" customWidth="1"/>
    <col min="13061" max="13312" width="8.81640625" style="4"/>
    <col min="13313" max="13313" width="9" style="4" customWidth="1"/>
    <col min="13314" max="13314" width="28.7265625" style="4" customWidth="1"/>
    <col min="13315" max="13315" width="57.7265625" style="4" customWidth="1"/>
    <col min="13316" max="13316" width="9.453125" style="4" customWidth="1"/>
    <col min="13317" max="13568" width="8.81640625" style="4"/>
    <col min="13569" max="13569" width="9" style="4" customWidth="1"/>
    <col min="13570" max="13570" width="28.7265625" style="4" customWidth="1"/>
    <col min="13571" max="13571" width="57.7265625" style="4" customWidth="1"/>
    <col min="13572" max="13572" width="9.453125" style="4" customWidth="1"/>
    <col min="13573" max="13824" width="8.81640625" style="4"/>
    <col min="13825" max="13825" width="9" style="4" customWidth="1"/>
    <col min="13826" max="13826" width="28.7265625" style="4" customWidth="1"/>
    <col min="13827" max="13827" width="57.7265625" style="4" customWidth="1"/>
    <col min="13828" max="13828" width="9.453125" style="4" customWidth="1"/>
    <col min="13829" max="14080" width="8.81640625" style="4"/>
    <col min="14081" max="14081" width="9" style="4" customWidth="1"/>
    <col min="14082" max="14082" width="28.7265625" style="4" customWidth="1"/>
    <col min="14083" max="14083" width="57.7265625" style="4" customWidth="1"/>
    <col min="14084" max="14084" width="9.453125" style="4" customWidth="1"/>
    <col min="14085" max="14336" width="8.81640625" style="4"/>
    <col min="14337" max="14337" width="9" style="4" customWidth="1"/>
    <col min="14338" max="14338" width="28.7265625" style="4" customWidth="1"/>
    <col min="14339" max="14339" width="57.7265625" style="4" customWidth="1"/>
    <col min="14340" max="14340" width="9.453125" style="4" customWidth="1"/>
    <col min="14341" max="14592" width="8.81640625" style="4"/>
    <col min="14593" max="14593" width="9" style="4" customWidth="1"/>
    <col min="14594" max="14594" width="28.7265625" style="4" customWidth="1"/>
    <col min="14595" max="14595" width="57.7265625" style="4" customWidth="1"/>
    <col min="14596" max="14596" width="9.453125" style="4" customWidth="1"/>
    <col min="14597" max="14848" width="8.81640625" style="4"/>
    <col min="14849" max="14849" width="9" style="4" customWidth="1"/>
    <col min="14850" max="14850" width="28.7265625" style="4" customWidth="1"/>
    <col min="14851" max="14851" width="57.7265625" style="4" customWidth="1"/>
    <col min="14852" max="14852" width="9.453125" style="4" customWidth="1"/>
    <col min="14853" max="15104" width="8.81640625" style="4"/>
    <col min="15105" max="15105" width="9" style="4" customWidth="1"/>
    <col min="15106" max="15106" width="28.7265625" style="4" customWidth="1"/>
    <col min="15107" max="15107" width="57.7265625" style="4" customWidth="1"/>
    <col min="15108" max="15108" width="9.453125" style="4" customWidth="1"/>
    <col min="15109" max="15360" width="8.81640625" style="4"/>
    <col min="15361" max="15361" width="9" style="4" customWidth="1"/>
    <col min="15362" max="15362" width="28.7265625" style="4" customWidth="1"/>
    <col min="15363" max="15363" width="57.7265625" style="4" customWidth="1"/>
    <col min="15364" max="15364" width="9.453125" style="4" customWidth="1"/>
    <col min="15365" max="15616" width="8.81640625" style="4"/>
    <col min="15617" max="15617" width="9" style="4" customWidth="1"/>
    <col min="15618" max="15618" width="28.7265625" style="4" customWidth="1"/>
    <col min="15619" max="15619" width="57.7265625" style="4" customWidth="1"/>
    <col min="15620" max="15620" width="9.453125" style="4" customWidth="1"/>
    <col min="15621" max="15872" width="8.81640625" style="4"/>
    <col min="15873" max="15873" width="9" style="4" customWidth="1"/>
    <col min="15874" max="15874" width="28.7265625" style="4" customWidth="1"/>
    <col min="15875" max="15875" width="57.7265625" style="4" customWidth="1"/>
    <col min="15876" max="15876" width="9.453125" style="4" customWidth="1"/>
    <col min="15877" max="16128" width="8.81640625" style="4"/>
    <col min="16129" max="16129" width="9" style="4" customWidth="1"/>
    <col min="16130" max="16130" width="28.7265625" style="4" customWidth="1"/>
    <col min="16131" max="16131" width="57.7265625" style="4" customWidth="1"/>
    <col min="16132" max="16132" width="9.453125" style="4" customWidth="1"/>
    <col min="16133" max="16384" width="8.81640625" style="4"/>
  </cols>
  <sheetData>
    <row r="1" spans="1:19" ht="18.5">
      <c r="A1" s="294" t="s">
        <v>370</v>
      </c>
      <c r="B1" s="295"/>
      <c r="C1" s="296"/>
    </row>
    <row r="2" spans="1:19" s="6" customFormat="1" ht="14.5">
      <c r="A2" s="5" t="s">
        <v>371</v>
      </c>
      <c r="B2" s="5" t="s">
        <v>372</v>
      </c>
      <c r="C2" s="5" t="s">
        <v>373</v>
      </c>
    </row>
    <row r="3" spans="1:19" s="7" customFormat="1" ht="14.5">
      <c r="A3" s="5" t="s">
        <v>7</v>
      </c>
      <c r="B3" s="297" t="s">
        <v>374</v>
      </c>
      <c r="C3" s="297"/>
    </row>
    <row r="4" spans="1:19" s="7" customFormat="1" ht="29">
      <c r="A4" s="8">
        <v>1</v>
      </c>
      <c r="B4" s="9" t="s">
        <v>375</v>
      </c>
      <c r="C4" s="9" t="s">
        <v>376</v>
      </c>
    </row>
    <row r="5" spans="1:19" s="7" customFormat="1" ht="14.5">
      <c r="A5" s="8">
        <v>2</v>
      </c>
      <c r="B5" s="9" t="s">
        <v>377</v>
      </c>
      <c r="C5" s="9" t="s">
        <v>378</v>
      </c>
    </row>
    <row r="6" spans="1:19" s="7" customFormat="1" ht="29">
      <c r="A6" s="8">
        <v>3</v>
      </c>
      <c r="B6" s="9" t="s">
        <v>379</v>
      </c>
      <c r="C6" s="9" t="s">
        <v>380</v>
      </c>
    </row>
    <row r="7" spans="1:19" s="7" customFormat="1" ht="14.5">
      <c r="A7" s="8">
        <v>4</v>
      </c>
      <c r="B7" s="9" t="s">
        <v>381</v>
      </c>
      <c r="C7" s="9" t="s">
        <v>382</v>
      </c>
    </row>
    <row r="8" spans="1:19" s="12" customFormat="1" ht="14.5">
      <c r="A8" s="8">
        <v>5</v>
      </c>
      <c r="B8" s="9" t="s">
        <v>383</v>
      </c>
      <c r="C8" s="9" t="s">
        <v>384</v>
      </c>
      <c r="D8" s="4"/>
      <c r="E8" s="10"/>
      <c r="F8" s="10"/>
      <c r="G8" s="10"/>
      <c r="H8" s="10"/>
      <c r="I8" s="10"/>
      <c r="J8" s="10"/>
      <c r="K8" s="10"/>
      <c r="L8" s="11"/>
      <c r="M8" s="10"/>
      <c r="N8" s="10"/>
      <c r="O8" s="10"/>
      <c r="P8" s="10"/>
      <c r="Q8" s="10"/>
      <c r="R8" s="10"/>
      <c r="S8" s="10"/>
    </row>
    <row r="9" spans="1:19" ht="14.5">
      <c r="A9" s="6">
        <v>6</v>
      </c>
      <c r="B9" s="9" t="s">
        <v>385</v>
      </c>
      <c r="C9" s="9" t="s">
        <v>386</v>
      </c>
    </row>
    <row r="10" spans="1:19">
      <c r="C10" s="6"/>
    </row>
    <row r="11" spans="1:19">
      <c r="C11" s="6"/>
    </row>
    <row r="12" spans="1:19">
      <c r="C12" s="6"/>
    </row>
    <row r="13" spans="1:19">
      <c r="C13" s="6"/>
    </row>
    <row r="14" spans="1:19">
      <c r="C14" s="6"/>
    </row>
    <row r="15" spans="1:19">
      <c r="C15" s="6"/>
    </row>
    <row r="16" spans="1:19">
      <c r="C16" s="6"/>
    </row>
    <row r="17" spans="3:3">
      <c r="C17" s="6"/>
    </row>
    <row r="18" spans="3:3">
      <c r="C18" s="6"/>
    </row>
    <row r="19" spans="3:3">
      <c r="C19" s="6"/>
    </row>
    <row r="20" spans="3:3">
      <c r="C20" s="6"/>
    </row>
    <row r="21" spans="3:3">
      <c r="C21" s="6"/>
    </row>
    <row r="22" spans="3:3">
      <c r="C22" s="6"/>
    </row>
    <row r="23" spans="3:3">
      <c r="C23" s="6"/>
    </row>
    <row r="24" spans="3:3">
      <c r="C24" s="6"/>
    </row>
    <row r="25" spans="3:3">
      <c r="C25" s="6"/>
    </row>
    <row r="26" spans="3:3">
      <c r="C26" s="6"/>
    </row>
    <row r="27" spans="3:3">
      <c r="C27" s="6"/>
    </row>
    <row r="28" spans="3:3">
      <c r="C28" s="6"/>
    </row>
    <row r="29" spans="3:3">
      <c r="C29" s="6"/>
    </row>
    <row r="30" spans="3:3">
      <c r="C30" s="6"/>
    </row>
    <row r="31" spans="3:3">
      <c r="C31" s="6"/>
    </row>
    <row r="32" spans="3:3">
      <c r="C32" s="6"/>
    </row>
    <row r="33" spans="3:3">
      <c r="C33" s="6"/>
    </row>
    <row r="34" spans="3:3">
      <c r="C34" s="6"/>
    </row>
    <row r="35" spans="3:3">
      <c r="C35" s="6"/>
    </row>
    <row r="36" spans="3:3">
      <c r="C36" s="6"/>
    </row>
    <row r="37" spans="3:3">
      <c r="C37" s="6"/>
    </row>
    <row r="38" spans="3:3">
      <c r="C38" s="6"/>
    </row>
    <row r="39" spans="3:3">
      <c r="C39" s="6"/>
    </row>
    <row r="40" spans="3:3">
      <c r="C40" s="6"/>
    </row>
    <row r="41" spans="3:3">
      <c r="C41" s="6"/>
    </row>
    <row r="42" spans="3:3">
      <c r="C42" s="6"/>
    </row>
    <row r="43" spans="3:3">
      <c r="C43" s="6"/>
    </row>
    <row r="44" spans="3:3">
      <c r="C44" s="6"/>
    </row>
    <row r="45" spans="3:3">
      <c r="C45" s="6"/>
    </row>
    <row r="46" spans="3:3">
      <c r="C46" s="6"/>
    </row>
    <row r="47" spans="3:3">
      <c r="C47" s="6"/>
    </row>
    <row r="48" spans="3:3">
      <c r="C48" s="6"/>
    </row>
    <row r="49" spans="3:3">
      <c r="C49" s="6"/>
    </row>
    <row r="50" spans="3:3">
      <c r="C50" s="6"/>
    </row>
    <row r="51" spans="3:3">
      <c r="C51" s="6"/>
    </row>
    <row r="52" spans="3:3">
      <c r="C52" s="6"/>
    </row>
    <row r="53" spans="3:3">
      <c r="C53" s="6"/>
    </row>
    <row r="54" spans="3:3">
      <c r="C54" s="6"/>
    </row>
    <row r="55" spans="3:3">
      <c r="C55" s="6"/>
    </row>
    <row r="56" spans="3:3">
      <c r="C56" s="6"/>
    </row>
    <row r="57" spans="3:3">
      <c r="C57" s="6"/>
    </row>
    <row r="58" spans="3:3">
      <c r="C58" s="6"/>
    </row>
    <row r="59" spans="3:3">
      <c r="C59" s="6"/>
    </row>
    <row r="60" spans="3:3">
      <c r="C60" s="6"/>
    </row>
    <row r="61" spans="3:3">
      <c r="C61" s="6"/>
    </row>
    <row r="62" spans="3:3">
      <c r="C62" s="6"/>
    </row>
    <row r="63" spans="3:3">
      <c r="C63" s="6"/>
    </row>
    <row r="64" spans="3:3">
      <c r="C64" s="6"/>
    </row>
    <row r="65" spans="3:3">
      <c r="C65" s="6"/>
    </row>
    <row r="66" spans="3:3">
      <c r="C66" s="6"/>
    </row>
    <row r="67" spans="3:3">
      <c r="C67" s="6"/>
    </row>
    <row r="68" spans="3:3">
      <c r="C68" s="6"/>
    </row>
    <row r="69" spans="3:3">
      <c r="C69" s="6"/>
    </row>
    <row r="70" spans="3:3">
      <c r="C70" s="6"/>
    </row>
  </sheetData>
  <mergeCells count="2">
    <mergeCell ref="A1:C1"/>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topLeftCell="A4" workbookViewId="0">
      <selection activeCell="F77" sqref="F77"/>
    </sheetView>
  </sheetViews>
  <sheetFormatPr defaultColWidth="31.26953125" defaultRowHeight="15.5"/>
  <cols>
    <col min="1" max="1" width="14" style="14" customWidth="1"/>
    <col min="2" max="2" width="37.81640625" style="14" customWidth="1"/>
    <col min="3" max="3" width="49.7265625" style="14" customWidth="1"/>
    <col min="4" max="256" width="31.26953125" style="14"/>
    <col min="257" max="257" width="14" style="14" customWidth="1"/>
    <col min="258" max="258" width="37.81640625" style="14" customWidth="1"/>
    <col min="259" max="259" width="49.7265625" style="14" customWidth="1"/>
    <col min="260" max="512" width="31.26953125" style="14"/>
    <col min="513" max="513" width="14" style="14" customWidth="1"/>
    <col min="514" max="514" width="37.81640625" style="14" customWidth="1"/>
    <col min="515" max="515" width="49.7265625" style="14" customWidth="1"/>
    <col min="516" max="768" width="31.26953125" style="14"/>
    <col min="769" max="769" width="14" style="14" customWidth="1"/>
    <col min="770" max="770" width="37.81640625" style="14" customWidth="1"/>
    <col min="771" max="771" width="49.7265625" style="14" customWidth="1"/>
    <col min="772" max="1024" width="31.26953125" style="14"/>
    <col min="1025" max="1025" width="14" style="14" customWidth="1"/>
    <col min="1026" max="1026" width="37.81640625" style="14" customWidth="1"/>
    <col min="1027" max="1027" width="49.7265625" style="14" customWidth="1"/>
    <col min="1028" max="1280" width="31.26953125" style="14"/>
    <col min="1281" max="1281" width="14" style="14" customWidth="1"/>
    <col min="1282" max="1282" width="37.81640625" style="14" customWidth="1"/>
    <col min="1283" max="1283" width="49.7265625" style="14" customWidth="1"/>
    <col min="1284" max="1536" width="31.26953125" style="14"/>
    <col min="1537" max="1537" width="14" style="14" customWidth="1"/>
    <col min="1538" max="1538" width="37.81640625" style="14" customWidth="1"/>
    <col min="1539" max="1539" width="49.7265625" style="14" customWidth="1"/>
    <col min="1540" max="1792" width="31.26953125" style="14"/>
    <col min="1793" max="1793" width="14" style="14" customWidth="1"/>
    <col min="1794" max="1794" width="37.81640625" style="14" customWidth="1"/>
    <col min="1795" max="1795" width="49.7265625" style="14" customWidth="1"/>
    <col min="1796" max="2048" width="31.26953125" style="14"/>
    <col min="2049" max="2049" width="14" style="14" customWidth="1"/>
    <col min="2050" max="2050" width="37.81640625" style="14" customWidth="1"/>
    <col min="2051" max="2051" width="49.7265625" style="14" customWidth="1"/>
    <col min="2052" max="2304" width="31.26953125" style="14"/>
    <col min="2305" max="2305" width="14" style="14" customWidth="1"/>
    <col min="2306" max="2306" width="37.81640625" style="14" customWidth="1"/>
    <col min="2307" max="2307" width="49.7265625" style="14" customWidth="1"/>
    <col min="2308" max="2560" width="31.26953125" style="14"/>
    <col min="2561" max="2561" width="14" style="14" customWidth="1"/>
    <col min="2562" max="2562" width="37.81640625" style="14" customWidth="1"/>
    <col min="2563" max="2563" width="49.7265625" style="14" customWidth="1"/>
    <col min="2564" max="2816" width="31.26953125" style="14"/>
    <col min="2817" max="2817" width="14" style="14" customWidth="1"/>
    <col min="2818" max="2818" width="37.81640625" style="14" customWidth="1"/>
    <col min="2819" max="2819" width="49.7265625" style="14" customWidth="1"/>
    <col min="2820" max="3072" width="31.26953125" style="14"/>
    <col min="3073" max="3073" width="14" style="14" customWidth="1"/>
    <col min="3074" max="3074" width="37.81640625" style="14" customWidth="1"/>
    <col min="3075" max="3075" width="49.7265625" style="14" customWidth="1"/>
    <col min="3076" max="3328" width="31.26953125" style="14"/>
    <col min="3329" max="3329" width="14" style="14" customWidth="1"/>
    <col min="3330" max="3330" width="37.81640625" style="14" customWidth="1"/>
    <col min="3331" max="3331" width="49.7265625" style="14" customWidth="1"/>
    <col min="3332" max="3584" width="31.26953125" style="14"/>
    <col min="3585" max="3585" width="14" style="14" customWidth="1"/>
    <col min="3586" max="3586" width="37.81640625" style="14" customWidth="1"/>
    <col min="3587" max="3587" width="49.7265625" style="14" customWidth="1"/>
    <col min="3588" max="3840" width="31.26953125" style="14"/>
    <col min="3841" max="3841" width="14" style="14" customWidth="1"/>
    <col min="3842" max="3842" width="37.81640625" style="14" customWidth="1"/>
    <col min="3843" max="3843" width="49.7265625" style="14" customWidth="1"/>
    <col min="3844" max="4096" width="31.26953125" style="14"/>
    <col min="4097" max="4097" width="14" style="14" customWidth="1"/>
    <col min="4098" max="4098" width="37.81640625" style="14" customWidth="1"/>
    <col min="4099" max="4099" width="49.7265625" style="14" customWidth="1"/>
    <col min="4100" max="4352" width="31.26953125" style="14"/>
    <col min="4353" max="4353" width="14" style="14" customWidth="1"/>
    <col min="4354" max="4354" width="37.81640625" style="14" customWidth="1"/>
    <col min="4355" max="4355" width="49.7265625" style="14" customWidth="1"/>
    <col min="4356" max="4608" width="31.26953125" style="14"/>
    <col min="4609" max="4609" width="14" style="14" customWidth="1"/>
    <col min="4610" max="4610" width="37.81640625" style="14" customWidth="1"/>
    <col min="4611" max="4611" width="49.7265625" style="14" customWidth="1"/>
    <col min="4612" max="4864" width="31.26953125" style="14"/>
    <col min="4865" max="4865" width="14" style="14" customWidth="1"/>
    <col min="4866" max="4866" width="37.81640625" style="14" customWidth="1"/>
    <col min="4867" max="4867" width="49.7265625" style="14" customWidth="1"/>
    <col min="4868" max="5120" width="31.26953125" style="14"/>
    <col min="5121" max="5121" width="14" style="14" customWidth="1"/>
    <col min="5122" max="5122" width="37.81640625" style="14" customWidth="1"/>
    <col min="5123" max="5123" width="49.7265625" style="14" customWidth="1"/>
    <col min="5124" max="5376" width="31.26953125" style="14"/>
    <col min="5377" max="5377" width="14" style="14" customWidth="1"/>
    <col min="5378" max="5378" width="37.81640625" style="14" customWidth="1"/>
    <col min="5379" max="5379" width="49.7265625" style="14" customWidth="1"/>
    <col min="5380" max="5632" width="31.26953125" style="14"/>
    <col min="5633" max="5633" width="14" style="14" customWidth="1"/>
    <col min="5634" max="5634" width="37.81640625" style="14" customWidth="1"/>
    <col min="5635" max="5635" width="49.7265625" style="14" customWidth="1"/>
    <col min="5636" max="5888" width="31.26953125" style="14"/>
    <col min="5889" max="5889" width="14" style="14" customWidth="1"/>
    <col min="5890" max="5890" width="37.81640625" style="14" customWidth="1"/>
    <col min="5891" max="5891" width="49.7265625" style="14" customWidth="1"/>
    <col min="5892" max="6144" width="31.26953125" style="14"/>
    <col min="6145" max="6145" width="14" style="14" customWidth="1"/>
    <col min="6146" max="6146" width="37.81640625" style="14" customWidth="1"/>
    <col min="6147" max="6147" width="49.7265625" style="14" customWidth="1"/>
    <col min="6148" max="6400" width="31.26953125" style="14"/>
    <col min="6401" max="6401" width="14" style="14" customWidth="1"/>
    <col min="6402" max="6402" width="37.81640625" style="14" customWidth="1"/>
    <col min="6403" max="6403" width="49.7265625" style="14" customWidth="1"/>
    <col min="6404" max="6656" width="31.26953125" style="14"/>
    <col min="6657" max="6657" width="14" style="14" customWidth="1"/>
    <col min="6658" max="6658" width="37.81640625" style="14" customWidth="1"/>
    <col min="6659" max="6659" width="49.7265625" style="14" customWidth="1"/>
    <col min="6660" max="6912" width="31.26953125" style="14"/>
    <col min="6913" max="6913" width="14" style="14" customWidth="1"/>
    <col min="6914" max="6914" width="37.81640625" style="14" customWidth="1"/>
    <col min="6915" max="6915" width="49.7265625" style="14" customWidth="1"/>
    <col min="6916" max="7168" width="31.26953125" style="14"/>
    <col min="7169" max="7169" width="14" style="14" customWidth="1"/>
    <col min="7170" max="7170" width="37.81640625" style="14" customWidth="1"/>
    <col min="7171" max="7171" width="49.7265625" style="14" customWidth="1"/>
    <col min="7172" max="7424" width="31.26953125" style="14"/>
    <col min="7425" max="7425" width="14" style="14" customWidth="1"/>
    <col min="7426" max="7426" width="37.81640625" style="14" customWidth="1"/>
    <col min="7427" max="7427" width="49.7265625" style="14" customWidth="1"/>
    <col min="7428" max="7680" width="31.26953125" style="14"/>
    <col min="7681" max="7681" width="14" style="14" customWidth="1"/>
    <col min="7682" max="7682" width="37.81640625" style="14" customWidth="1"/>
    <col min="7683" max="7683" width="49.7265625" style="14" customWidth="1"/>
    <col min="7684" max="7936" width="31.26953125" style="14"/>
    <col min="7937" max="7937" width="14" style="14" customWidth="1"/>
    <col min="7938" max="7938" width="37.81640625" style="14" customWidth="1"/>
    <col min="7939" max="7939" width="49.7265625" style="14" customWidth="1"/>
    <col min="7940" max="8192" width="31.26953125" style="14"/>
    <col min="8193" max="8193" width="14" style="14" customWidth="1"/>
    <col min="8194" max="8194" width="37.81640625" style="14" customWidth="1"/>
    <col min="8195" max="8195" width="49.7265625" style="14" customWidth="1"/>
    <col min="8196" max="8448" width="31.26953125" style="14"/>
    <col min="8449" max="8449" width="14" style="14" customWidth="1"/>
    <col min="8450" max="8450" width="37.81640625" style="14" customWidth="1"/>
    <col min="8451" max="8451" width="49.7265625" style="14" customWidth="1"/>
    <col min="8452" max="8704" width="31.26953125" style="14"/>
    <col min="8705" max="8705" width="14" style="14" customWidth="1"/>
    <col min="8706" max="8706" width="37.81640625" style="14" customWidth="1"/>
    <col min="8707" max="8707" width="49.7265625" style="14" customWidth="1"/>
    <col min="8708" max="8960" width="31.26953125" style="14"/>
    <col min="8961" max="8961" width="14" style="14" customWidth="1"/>
    <col min="8962" max="8962" width="37.81640625" style="14" customWidth="1"/>
    <col min="8963" max="8963" width="49.7265625" style="14" customWidth="1"/>
    <col min="8964" max="9216" width="31.26953125" style="14"/>
    <col min="9217" max="9217" width="14" style="14" customWidth="1"/>
    <col min="9218" max="9218" width="37.81640625" style="14" customWidth="1"/>
    <col min="9219" max="9219" width="49.7265625" style="14" customWidth="1"/>
    <col min="9220" max="9472" width="31.26953125" style="14"/>
    <col min="9473" max="9473" width="14" style="14" customWidth="1"/>
    <col min="9474" max="9474" width="37.81640625" style="14" customWidth="1"/>
    <col min="9475" max="9475" width="49.7265625" style="14" customWidth="1"/>
    <col min="9476" max="9728" width="31.26953125" style="14"/>
    <col min="9729" max="9729" width="14" style="14" customWidth="1"/>
    <col min="9730" max="9730" width="37.81640625" style="14" customWidth="1"/>
    <col min="9731" max="9731" width="49.7265625" style="14" customWidth="1"/>
    <col min="9732" max="9984" width="31.26953125" style="14"/>
    <col min="9985" max="9985" width="14" style="14" customWidth="1"/>
    <col min="9986" max="9986" width="37.81640625" style="14" customWidth="1"/>
    <col min="9987" max="9987" width="49.7265625" style="14" customWidth="1"/>
    <col min="9988" max="10240" width="31.26953125" style="14"/>
    <col min="10241" max="10241" width="14" style="14" customWidth="1"/>
    <col min="10242" max="10242" width="37.81640625" style="14" customWidth="1"/>
    <col min="10243" max="10243" width="49.7265625" style="14" customWidth="1"/>
    <col min="10244" max="10496" width="31.26953125" style="14"/>
    <col min="10497" max="10497" width="14" style="14" customWidth="1"/>
    <col min="10498" max="10498" width="37.81640625" style="14" customWidth="1"/>
    <col min="10499" max="10499" width="49.7265625" style="14" customWidth="1"/>
    <col min="10500" max="10752" width="31.26953125" style="14"/>
    <col min="10753" max="10753" width="14" style="14" customWidth="1"/>
    <col min="10754" max="10754" width="37.81640625" style="14" customWidth="1"/>
    <col min="10755" max="10755" width="49.7265625" style="14" customWidth="1"/>
    <col min="10756" max="11008" width="31.26953125" style="14"/>
    <col min="11009" max="11009" width="14" style="14" customWidth="1"/>
    <col min="11010" max="11010" width="37.81640625" style="14" customWidth="1"/>
    <col min="11011" max="11011" width="49.7265625" style="14" customWidth="1"/>
    <col min="11012" max="11264" width="31.26953125" style="14"/>
    <col min="11265" max="11265" width="14" style="14" customWidth="1"/>
    <col min="11266" max="11266" width="37.81640625" style="14" customWidth="1"/>
    <col min="11267" max="11267" width="49.7265625" style="14" customWidth="1"/>
    <col min="11268" max="11520" width="31.26953125" style="14"/>
    <col min="11521" max="11521" width="14" style="14" customWidth="1"/>
    <col min="11522" max="11522" width="37.81640625" style="14" customWidth="1"/>
    <col min="11523" max="11523" width="49.7265625" style="14" customWidth="1"/>
    <col min="11524" max="11776" width="31.26953125" style="14"/>
    <col min="11777" max="11777" width="14" style="14" customWidth="1"/>
    <col min="11778" max="11778" width="37.81640625" style="14" customWidth="1"/>
    <col min="11779" max="11779" width="49.7265625" style="14" customWidth="1"/>
    <col min="11780" max="12032" width="31.26953125" style="14"/>
    <col min="12033" max="12033" width="14" style="14" customWidth="1"/>
    <col min="12034" max="12034" width="37.81640625" style="14" customWidth="1"/>
    <col min="12035" max="12035" width="49.7265625" style="14" customWidth="1"/>
    <col min="12036" max="12288" width="31.26953125" style="14"/>
    <col min="12289" max="12289" width="14" style="14" customWidth="1"/>
    <col min="12290" max="12290" width="37.81640625" style="14" customWidth="1"/>
    <col min="12291" max="12291" width="49.7265625" style="14" customWidth="1"/>
    <col min="12292" max="12544" width="31.26953125" style="14"/>
    <col min="12545" max="12545" width="14" style="14" customWidth="1"/>
    <col min="12546" max="12546" width="37.81640625" style="14" customWidth="1"/>
    <col min="12547" max="12547" width="49.7265625" style="14" customWidth="1"/>
    <col min="12548" max="12800" width="31.26953125" style="14"/>
    <col min="12801" max="12801" width="14" style="14" customWidth="1"/>
    <col min="12802" max="12802" width="37.81640625" style="14" customWidth="1"/>
    <col min="12803" max="12803" width="49.7265625" style="14" customWidth="1"/>
    <col min="12804" max="13056" width="31.26953125" style="14"/>
    <col min="13057" max="13057" width="14" style="14" customWidth="1"/>
    <col min="13058" max="13058" width="37.81640625" style="14" customWidth="1"/>
    <col min="13059" max="13059" width="49.7265625" style="14" customWidth="1"/>
    <col min="13060" max="13312" width="31.26953125" style="14"/>
    <col min="13313" max="13313" width="14" style="14" customWidth="1"/>
    <col min="13314" max="13314" width="37.81640625" style="14" customWidth="1"/>
    <col min="13315" max="13315" width="49.7265625" style="14" customWidth="1"/>
    <col min="13316" max="13568" width="31.26953125" style="14"/>
    <col min="13569" max="13569" width="14" style="14" customWidth="1"/>
    <col min="13570" max="13570" width="37.81640625" style="14" customWidth="1"/>
    <col min="13571" max="13571" width="49.7265625" style="14" customWidth="1"/>
    <col min="13572" max="13824" width="31.26953125" style="14"/>
    <col min="13825" max="13825" width="14" style="14" customWidth="1"/>
    <col min="13826" max="13826" width="37.81640625" style="14" customWidth="1"/>
    <col min="13827" max="13827" width="49.7265625" style="14" customWidth="1"/>
    <col min="13828" max="14080" width="31.26953125" style="14"/>
    <col min="14081" max="14081" width="14" style="14" customWidth="1"/>
    <col min="14082" max="14082" width="37.81640625" style="14" customWidth="1"/>
    <col min="14083" max="14083" width="49.7265625" style="14" customWidth="1"/>
    <col min="14084" max="14336" width="31.26953125" style="14"/>
    <col min="14337" max="14337" width="14" style="14" customWidth="1"/>
    <col min="14338" max="14338" width="37.81640625" style="14" customWidth="1"/>
    <col min="14339" max="14339" width="49.7265625" style="14" customWidth="1"/>
    <col min="14340" max="14592" width="31.26953125" style="14"/>
    <col min="14593" max="14593" width="14" style="14" customWidth="1"/>
    <col min="14594" max="14594" width="37.81640625" style="14" customWidth="1"/>
    <col min="14595" max="14595" width="49.7265625" style="14" customWidth="1"/>
    <col min="14596" max="14848" width="31.26953125" style="14"/>
    <col min="14849" max="14849" width="14" style="14" customWidth="1"/>
    <col min="14850" max="14850" width="37.81640625" style="14" customWidth="1"/>
    <col min="14851" max="14851" width="49.7265625" style="14" customWidth="1"/>
    <col min="14852" max="15104" width="31.26953125" style="14"/>
    <col min="15105" max="15105" width="14" style="14" customWidth="1"/>
    <col min="15106" max="15106" width="37.81640625" style="14" customWidth="1"/>
    <col min="15107" max="15107" width="49.7265625" style="14" customWidth="1"/>
    <col min="15108" max="15360" width="31.26953125" style="14"/>
    <col min="15361" max="15361" width="14" style="14" customWidth="1"/>
    <col min="15362" max="15362" width="37.81640625" style="14" customWidth="1"/>
    <col min="15363" max="15363" width="49.7265625" style="14" customWidth="1"/>
    <col min="15364" max="15616" width="31.26953125" style="14"/>
    <col min="15617" max="15617" width="14" style="14" customWidth="1"/>
    <col min="15618" max="15618" width="37.81640625" style="14" customWidth="1"/>
    <col min="15619" max="15619" width="49.7265625" style="14" customWidth="1"/>
    <col min="15620" max="15872" width="31.26953125" style="14"/>
    <col min="15873" max="15873" width="14" style="14" customWidth="1"/>
    <col min="15874" max="15874" width="37.81640625" style="14" customWidth="1"/>
    <col min="15875" max="15875" width="49.7265625" style="14" customWidth="1"/>
    <col min="15876" max="16128" width="31.26953125" style="14"/>
    <col min="16129" max="16129" width="14" style="14" customWidth="1"/>
    <col min="16130" max="16130" width="37.81640625" style="14" customWidth="1"/>
    <col min="16131" max="16131" width="49.7265625" style="14" customWidth="1"/>
    <col min="16132" max="16384" width="31.26953125" style="14"/>
  </cols>
  <sheetData>
    <row r="2" spans="1:3" ht="18.5">
      <c r="A2" s="298" t="s">
        <v>387</v>
      </c>
      <c r="B2" s="298"/>
      <c r="C2" s="298"/>
    </row>
    <row r="3" spans="1:3">
      <c r="A3" s="15" t="s">
        <v>388</v>
      </c>
      <c r="B3" s="16" t="s">
        <v>389</v>
      </c>
      <c r="C3" s="16" t="s">
        <v>336</v>
      </c>
    </row>
    <row r="4" spans="1:3">
      <c r="A4" s="17">
        <v>1</v>
      </c>
      <c r="B4" s="18" t="s">
        <v>390</v>
      </c>
      <c r="C4" s="18" t="s">
        <v>391</v>
      </c>
    </row>
    <row r="5" spans="1:3">
      <c r="A5" s="17">
        <v>2</v>
      </c>
      <c r="B5" s="18" t="s">
        <v>392</v>
      </c>
      <c r="C5" s="18" t="s">
        <v>393</v>
      </c>
    </row>
    <row r="6" spans="1:3">
      <c r="A6" s="17">
        <v>3</v>
      </c>
      <c r="B6" s="18" t="s">
        <v>394</v>
      </c>
      <c r="C6" s="18" t="s">
        <v>393</v>
      </c>
    </row>
    <row r="7" spans="1:3" ht="29">
      <c r="A7" s="17">
        <v>4</v>
      </c>
      <c r="B7" s="18" t="s">
        <v>395</v>
      </c>
      <c r="C7" s="18" t="s">
        <v>396</v>
      </c>
    </row>
    <row r="8" spans="1:3">
      <c r="A8" s="17">
        <v>5</v>
      </c>
      <c r="B8" s="18" t="s">
        <v>397</v>
      </c>
      <c r="C8" s="19" t="s">
        <v>398</v>
      </c>
    </row>
    <row r="9" spans="1:3" ht="43.5">
      <c r="A9" s="17">
        <v>6</v>
      </c>
      <c r="B9" s="18" t="s">
        <v>399</v>
      </c>
      <c r="C9" s="18" t="s">
        <v>400</v>
      </c>
    </row>
    <row r="10" spans="1:3">
      <c r="A10" s="17">
        <v>7</v>
      </c>
      <c r="B10" s="20" t="s">
        <v>401</v>
      </c>
      <c r="C10" s="21" t="s">
        <v>402</v>
      </c>
    </row>
    <row r="11" spans="1:3">
      <c r="A11" s="17">
        <v>8</v>
      </c>
      <c r="B11" s="18" t="s">
        <v>403</v>
      </c>
      <c r="C11" s="20" t="s">
        <v>404</v>
      </c>
    </row>
    <row r="12" spans="1:3" ht="29">
      <c r="A12" s="17">
        <v>9</v>
      </c>
      <c r="B12" s="18" t="s">
        <v>405</v>
      </c>
      <c r="C12" s="21" t="s">
        <v>404</v>
      </c>
    </row>
    <row r="13" spans="1:3">
      <c r="A13" s="17">
        <v>10</v>
      </c>
      <c r="B13" s="20" t="s">
        <v>406</v>
      </c>
      <c r="C13" s="20" t="s">
        <v>407</v>
      </c>
    </row>
    <row r="14" spans="1:3">
      <c r="A14" s="17">
        <v>11</v>
      </c>
      <c r="B14" s="18" t="s">
        <v>408</v>
      </c>
      <c r="C14" s="20" t="s">
        <v>409</v>
      </c>
    </row>
    <row r="15" spans="1:3">
      <c r="A15" s="17">
        <v>12</v>
      </c>
      <c r="B15" s="18" t="s">
        <v>410</v>
      </c>
      <c r="C15" s="20" t="s">
        <v>409</v>
      </c>
    </row>
    <row r="16" spans="1:3">
      <c r="A16" s="17">
        <v>13</v>
      </c>
      <c r="B16" s="18" t="s">
        <v>411</v>
      </c>
      <c r="C16" s="19" t="s">
        <v>412</v>
      </c>
    </row>
    <row r="17" spans="1:3">
      <c r="A17" s="17">
        <v>14</v>
      </c>
      <c r="B17" s="18" t="s">
        <v>413</v>
      </c>
      <c r="C17" s="18" t="s">
        <v>414</v>
      </c>
    </row>
    <row r="18" spans="1:3">
      <c r="A18" s="17">
        <v>15</v>
      </c>
      <c r="B18" s="18" t="s">
        <v>415</v>
      </c>
      <c r="C18" s="19" t="s">
        <v>416</v>
      </c>
    </row>
    <row r="19" spans="1:3">
      <c r="A19" s="17">
        <v>16</v>
      </c>
      <c r="B19" s="22" t="s">
        <v>417</v>
      </c>
      <c r="C19" s="20" t="s">
        <v>409</v>
      </c>
    </row>
    <row r="20" spans="1:3">
      <c r="A20" s="17">
        <v>17</v>
      </c>
      <c r="B20" s="22" t="s">
        <v>418</v>
      </c>
      <c r="C20" s="20" t="s">
        <v>409</v>
      </c>
    </row>
    <row r="21" spans="1:3" ht="29">
      <c r="A21" s="17">
        <v>18</v>
      </c>
      <c r="B21" s="18" t="s">
        <v>419</v>
      </c>
      <c r="C21" s="18" t="s">
        <v>420</v>
      </c>
    </row>
    <row r="22" spans="1:3">
      <c r="A22" s="17">
        <v>20</v>
      </c>
      <c r="B22" s="18" t="s">
        <v>421</v>
      </c>
      <c r="C22" s="18" t="s">
        <v>422</v>
      </c>
    </row>
    <row r="23" spans="1:3">
      <c r="A23" s="17">
        <v>21</v>
      </c>
      <c r="B23" s="18" t="s">
        <v>423</v>
      </c>
      <c r="C23" s="18" t="s">
        <v>424</v>
      </c>
    </row>
    <row r="24" spans="1:3">
      <c r="A24" s="17">
        <v>22</v>
      </c>
      <c r="B24" s="18" t="s">
        <v>425</v>
      </c>
      <c r="C24" s="18" t="s">
        <v>426</v>
      </c>
    </row>
    <row r="25" spans="1:3">
      <c r="A25" s="17">
        <v>23</v>
      </c>
      <c r="B25" s="20" t="s">
        <v>427</v>
      </c>
      <c r="C25" s="21" t="s">
        <v>428</v>
      </c>
    </row>
    <row r="26" spans="1:3">
      <c r="A26" s="17">
        <v>24</v>
      </c>
      <c r="B26" s="18" t="s">
        <v>429</v>
      </c>
      <c r="C26" s="18" t="s">
        <v>430</v>
      </c>
    </row>
    <row r="27" spans="1:3">
      <c r="A27" s="17">
        <v>25</v>
      </c>
      <c r="B27" s="18" t="s">
        <v>431</v>
      </c>
      <c r="C27" s="18" t="s">
        <v>432</v>
      </c>
    </row>
    <row r="28" spans="1:3">
      <c r="A28" s="17">
        <v>26</v>
      </c>
      <c r="B28" s="22" t="s">
        <v>433</v>
      </c>
      <c r="C28" s="23" t="s">
        <v>434</v>
      </c>
    </row>
    <row r="29" spans="1:3">
      <c r="A29" s="17">
        <v>27</v>
      </c>
      <c r="B29" s="22" t="s">
        <v>435</v>
      </c>
      <c r="C29" s="22" t="s">
        <v>436</v>
      </c>
    </row>
    <row r="30" spans="1:3">
      <c r="A30" s="17">
        <v>28</v>
      </c>
      <c r="B30" s="18" t="s">
        <v>437</v>
      </c>
      <c r="C30" s="19" t="s">
        <v>438</v>
      </c>
    </row>
    <row r="31" spans="1:3">
      <c r="A31" s="17">
        <v>29</v>
      </c>
      <c r="B31" s="18" t="s">
        <v>439</v>
      </c>
      <c r="C31" s="19" t="s">
        <v>440</v>
      </c>
    </row>
    <row r="32" spans="1:3">
      <c r="A32" s="17">
        <v>30</v>
      </c>
      <c r="B32" s="18" t="s">
        <v>441</v>
      </c>
      <c r="C32" s="19" t="s">
        <v>442</v>
      </c>
    </row>
    <row r="33" spans="1:3">
      <c r="A33" s="17">
        <v>31</v>
      </c>
      <c r="B33" s="22" t="s">
        <v>443</v>
      </c>
      <c r="C33" s="19" t="s">
        <v>438</v>
      </c>
    </row>
    <row r="34" spans="1:3" ht="29">
      <c r="A34" s="17">
        <v>32</v>
      </c>
      <c r="B34" s="18" t="s">
        <v>444</v>
      </c>
      <c r="C34" s="18" t="s">
        <v>445</v>
      </c>
    </row>
    <row r="35" spans="1:3">
      <c r="A35" s="17">
        <v>33</v>
      </c>
      <c r="B35" s="18" t="s">
        <v>446</v>
      </c>
      <c r="C35" s="18" t="s">
        <v>447</v>
      </c>
    </row>
    <row r="36" spans="1:3">
      <c r="A36" s="17">
        <v>34</v>
      </c>
      <c r="B36" s="18" t="s">
        <v>448</v>
      </c>
      <c r="C36" s="18" t="s">
        <v>449</v>
      </c>
    </row>
    <row r="37" spans="1:3">
      <c r="A37" s="17">
        <v>35</v>
      </c>
      <c r="B37" s="18" t="s">
        <v>450</v>
      </c>
      <c r="C37" s="18" t="s">
        <v>451</v>
      </c>
    </row>
    <row r="38" spans="1:3">
      <c r="A38" s="17">
        <v>36</v>
      </c>
      <c r="B38" s="18" t="s">
        <v>452</v>
      </c>
      <c r="C38" s="18" t="s">
        <v>453</v>
      </c>
    </row>
    <row r="39" spans="1:3" ht="29">
      <c r="A39" s="17">
        <v>37</v>
      </c>
      <c r="B39" s="18" t="s">
        <v>454</v>
      </c>
      <c r="C39" s="18" t="s">
        <v>455</v>
      </c>
    </row>
    <row r="40" spans="1:3">
      <c r="A40" s="17">
        <v>38</v>
      </c>
      <c r="B40" s="19" t="s">
        <v>456</v>
      </c>
      <c r="C40" s="22" t="s">
        <v>457</v>
      </c>
    </row>
    <row r="41" spans="1:3">
      <c r="A41" s="17">
        <v>39</v>
      </c>
      <c r="B41" s="18" t="s">
        <v>458</v>
      </c>
      <c r="C41" s="18" t="s">
        <v>459</v>
      </c>
    </row>
    <row r="42" spans="1:3">
      <c r="A42" s="17">
        <v>40</v>
      </c>
      <c r="B42" s="24" t="s">
        <v>460</v>
      </c>
      <c r="C42" s="24"/>
    </row>
    <row r="43" spans="1:3">
      <c r="A43" s="17">
        <v>41</v>
      </c>
      <c r="B43" s="22" t="s">
        <v>461</v>
      </c>
      <c r="C43" s="22"/>
    </row>
    <row r="44" spans="1:3">
      <c r="A44" s="17">
        <v>42</v>
      </c>
      <c r="B44" s="22" t="s">
        <v>462</v>
      </c>
      <c r="C44" s="22"/>
    </row>
    <row r="45" spans="1:3">
      <c r="A45" s="17">
        <v>43</v>
      </c>
      <c r="B45" s="22" t="s">
        <v>463</v>
      </c>
      <c r="C45" s="22"/>
    </row>
    <row r="46" spans="1:3">
      <c r="A46" s="17">
        <v>44</v>
      </c>
      <c r="B46" s="22" t="s">
        <v>464</v>
      </c>
      <c r="C46" s="24" t="s">
        <v>465</v>
      </c>
    </row>
    <row r="47" spans="1:3" ht="29">
      <c r="A47" s="17">
        <v>45</v>
      </c>
      <c r="B47" s="22" t="s">
        <v>466</v>
      </c>
      <c r="C47" s="23" t="s">
        <v>467</v>
      </c>
    </row>
    <row r="48" spans="1:3" ht="29">
      <c r="A48" s="17">
        <v>46</v>
      </c>
      <c r="B48" s="22" t="s">
        <v>468</v>
      </c>
      <c r="C48" s="23" t="s">
        <v>467</v>
      </c>
    </row>
    <row r="49" spans="1:3" ht="29">
      <c r="A49" s="17">
        <v>47</v>
      </c>
      <c r="B49" s="22" t="s">
        <v>469</v>
      </c>
      <c r="C49" s="23" t="s">
        <v>467</v>
      </c>
    </row>
    <row r="50" spans="1:3" ht="29">
      <c r="A50" s="17">
        <v>48</v>
      </c>
      <c r="B50" s="18" t="s">
        <v>470</v>
      </c>
      <c r="C50" s="18" t="s">
        <v>471</v>
      </c>
    </row>
    <row r="51" spans="1:3">
      <c r="A51" s="17">
        <v>49</v>
      </c>
      <c r="B51" s="18" t="s">
        <v>472</v>
      </c>
      <c r="C51" s="18" t="s">
        <v>473</v>
      </c>
    </row>
    <row r="52" spans="1:3">
      <c r="A52" s="17">
        <v>50</v>
      </c>
      <c r="B52" s="18" t="s">
        <v>474</v>
      </c>
      <c r="C52" s="18" t="s">
        <v>475</v>
      </c>
    </row>
    <row r="53" spans="1:3">
      <c r="A53" s="25"/>
      <c r="B53" s="26" t="s">
        <v>476</v>
      </c>
      <c r="C53" s="27"/>
    </row>
    <row r="54" spans="1:3" ht="29">
      <c r="A54" s="17">
        <v>51</v>
      </c>
      <c r="B54" s="20" t="s">
        <v>477</v>
      </c>
      <c r="C54" s="18" t="s">
        <v>478</v>
      </c>
    </row>
    <row r="55" spans="1:3">
      <c r="A55" s="17">
        <v>52</v>
      </c>
      <c r="B55" s="18" t="s">
        <v>479</v>
      </c>
      <c r="C55" s="20" t="s">
        <v>480</v>
      </c>
    </row>
    <row r="56" spans="1:3" ht="29">
      <c r="A56" s="17">
        <v>53</v>
      </c>
      <c r="B56" s="20" t="s">
        <v>481</v>
      </c>
      <c r="C56" s="18" t="s">
        <v>482</v>
      </c>
    </row>
    <row r="57" spans="1:3">
      <c r="A57" s="17">
        <v>54</v>
      </c>
      <c r="B57" s="18" t="s">
        <v>483</v>
      </c>
      <c r="C57" s="18" t="s">
        <v>484</v>
      </c>
    </row>
    <row r="58" spans="1:3">
      <c r="A58" s="17">
        <v>55</v>
      </c>
      <c r="B58" s="18" t="s">
        <v>485</v>
      </c>
      <c r="C58" s="18" t="s">
        <v>486</v>
      </c>
    </row>
    <row r="59" spans="1:3">
      <c r="A59" s="17">
        <v>56</v>
      </c>
      <c r="B59" s="18" t="s">
        <v>487</v>
      </c>
      <c r="C59" s="18" t="s">
        <v>488</v>
      </c>
    </row>
    <row r="60" spans="1:3">
      <c r="A60" s="17">
        <v>57</v>
      </c>
      <c r="B60" s="18" t="s">
        <v>489</v>
      </c>
      <c r="C60" s="18" t="s">
        <v>490</v>
      </c>
    </row>
    <row r="61" spans="1:3">
      <c r="A61" s="17">
        <v>58</v>
      </c>
      <c r="B61" s="18" t="s">
        <v>491</v>
      </c>
      <c r="C61" s="18" t="s">
        <v>492</v>
      </c>
    </row>
    <row r="62" spans="1:3">
      <c r="A62" s="17">
        <v>59</v>
      </c>
      <c r="B62" s="18" t="s">
        <v>493</v>
      </c>
      <c r="C62" s="18" t="s">
        <v>494</v>
      </c>
    </row>
    <row r="63" spans="1:3">
      <c r="A63" s="17">
        <v>60</v>
      </c>
      <c r="B63" s="18" t="s">
        <v>495</v>
      </c>
      <c r="C63" s="18" t="s">
        <v>496</v>
      </c>
    </row>
    <row r="64" spans="1:3">
      <c r="A64" s="17">
        <v>61</v>
      </c>
      <c r="B64" s="18" t="s">
        <v>497</v>
      </c>
      <c r="C64" s="18" t="s">
        <v>498</v>
      </c>
    </row>
    <row r="65" spans="1:3">
      <c r="A65" s="17">
        <v>62</v>
      </c>
      <c r="B65" s="20" t="s">
        <v>499</v>
      </c>
      <c r="C65" s="20" t="s">
        <v>500</v>
      </c>
    </row>
    <row r="66" spans="1:3">
      <c r="A66" s="17">
        <v>63</v>
      </c>
      <c r="B66" s="18" t="s">
        <v>501</v>
      </c>
      <c r="C66" s="18" t="s">
        <v>502</v>
      </c>
    </row>
    <row r="67" spans="1:3">
      <c r="A67" s="17">
        <v>64</v>
      </c>
      <c r="B67" s="18" t="s">
        <v>503</v>
      </c>
      <c r="C67" s="18" t="s">
        <v>504</v>
      </c>
    </row>
    <row r="68" spans="1:3">
      <c r="A68" s="17">
        <v>65</v>
      </c>
      <c r="B68" s="18" t="s">
        <v>505</v>
      </c>
      <c r="C68" s="18" t="s">
        <v>506</v>
      </c>
    </row>
    <row r="69" spans="1:3">
      <c r="A69" s="17">
        <v>66</v>
      </c>
      <c r="B69" s="28" t="s">
        <v>507</v>
      </c>
      <c r="C69" s="29" t="s">
        <v>508</v>
      </c>
    </row>
    <row r="70" spans="1:3">
      <c r="A70" s="17">
        <v>67</v>
      </c>
      <c r="B70" s="28" t="s">
        <v>509</v>
      </c>
      <c r="C70" s="29" t="s">
        <v>508</v>
      </c>
    </row>
    <row r="71" spans="1:3">
      <c r="A71" s="17">
        <v>68</v>
      </c>
      <c r="B71" s="18" t="s">
        <v>510</v>
      </c>
      <c r="C71" s="30" t="s">
        <v>511</v>
      </c>
    </row>
    <row r="72" spans="1:3">
      <c r="A72" s="17">
        <v>69</v>
      </c>
      <c r="B72" s="18" t="s">
        <v>477</v>
      </c>
      <c r="C72" s="18" t="s">
        <v>512</v>
      </c>
    </row>
    <row r="73" spans="1:3">
      <c r="A73" s="17">
        <v>70</v>
      </c>
      <c r="B73" s="18" t="s">
        <v>479</v>
      </c>
      <c r="C73" s="20" t="s">
        <v>480</v>
      </c>
    </row>
    <row r="74" spans="1:3" ht="29">
      <c r="A74" s="17">
        <v>71</v>
      </c>
      <c r="B74" s="18" t="s">
        <v>481</v>
      </c>
      <c r="C74" s="18" t="s">
        <v>513</v>
      </c>
    </row>
    <row r="75" spans="1:3" ht="29">
      <c r="A75" s="17">
        <v>72</v>
      </c>
      <c r="B75" s="18" t="s">
        <v>514</v>
      </c>
      <c r="C75" s="18" t="s">
        <v>515</v>
      </c>
    </row>
    <row r="76" spans="1:3">
      <c r="A76" s="17">
        <v>73</v>
      </c>
      <c r="B76" s="18" t="s">
        <v>483</v>
      </c>
      <c r="C76" s="18" t="s">
        <v>516</v>
      </c>
    </row>
    <row r="77" spans="1:3">
      <c r="A77" s="17">
        <v>74</v>
      </c>
      <c r="B77" s="18" t="s">
        <v>485</v>
      </c>
      <c r="C77" s="18" t="s">
        <v>517</v>
      </c>
    </row>
    <row r="78" spans="1:3">
      <c r="A78" s="17">
        <v>75</v>
      </c>
      <c r="B78" s="18" t="s">
        <v>491</v>
      </c>
      <c r="C78" s="18" t="s">
        <v>492</v>
      </c>
    </row>
    <row r="79" spans="1:3">
      <c r="A79" s="17">
        <v>76</v>
      </c>
      <c r="B79" s="18" t="s">
        <v>493</v>
      </c>
      <c r="C79" s="18" t="s">
        <v>494</v>
      </c>
    </row>
    <row r="80" spans="1:3">
      <c r="A80" s="17">
        <v>77</v>
      </c>
      <c r="B80" s="18" t="s">
        <v>495</v>
      </c>
      <c r="C80" s="18" t="s">
        <v>496</v>
      </c>
    </row>
    <row r="81" spans="1:3">
      <c r="A81" s="17">
        <v>78</v>
      </c>
      <c r="B81" s="18" t="s">
        <v>497</v>
      </c>
      <c r="C81" s="18" t="s">
        <v>498</v>
      </c>
    </row>
    <row r="82" spans="1:3">
      <c r="A82" s="17">
        <v>79</v>
      </c>
      <c r="B82" s="18" t="s">
        <v>503</v>
      </c>
      <c r="C82" s="18" t="s">
        <v>504</v>
      </c>
    </row>
    <row r="83" spans="1:3">
      <c r="A83" s="17">
        <v>80</v>
      </c>
      <c r="B83" s="18" t="s">
        <v>505</v>
      </c>
      <c r="C83" s="18" t="s">
        <v>506</v>
      </c>
    </row>
    <row r="84" spans="1:3">
      <c r="A84" s="17">
        <v>81</v>
      </c>
      <c r="B84" s="18" t="s">
        <v>518</v>
      </c>
      <c r="C84" s="18" t="s">
        <v>519</v>
      </c>
    </row>
    <row r="85" spans="1:3">
      <c r="A85" s="17"/>
      <c r="B85" s="27" t="s">
        <v>520</v>
      </c>
      <c r="C85" s="18"/>
    </row>
    <row r="86" spans="1:3">
      <c r="A86" s="17">
        <f>A84+1</f>
        <v>82</v>
      </c>
      <c r="B86" s="28" t="s">
        <v>521</v>
      </c>
      <c r="C86" s="28" t="s">
        <v>522</v>
      </c>
    </row>
    <row r="87" spans="1:3">
      <c r="A87" s="17">
        <f>A86+1</f>
        <v>83</v>
      </c>
      <c r="B87" s="28" t="s">
        <v>523</v>
      </c>
      <c r="C87" s="28" t="s">
        <v>522</v>
      </c>
    </row>
    <row r="88" spans="1:3">
      <c r="A88" s="17">
        <f>A87+1</f>
        <v>84</v>
      </c>
      <c r="B88" s="28" t="s">
        <v>524</v>
      </c>
      <c r="C88" s="28" t="s">
        <v>522</v>
      </c>
    </row>
    <row r="89" spans="1:3">
      <c r="A89" s="17">
        <f t="shared" ref="A89:A96" si="0">A88+1</f>
        <v>85</v>
      </c>
      <c r="B89" s="28" t="s">
        <v>525</v>
      </c>
      <c r="C89" s="28" t="s">
        <v>522</v>
      </c>
    </row>
    <row r="90" spans="1:3">
      <c r="A90" s="17">
        <f t="shared" si="0"/>
        <v>86</v>
      </c>
      <c r="B90" s="28" t="s">
        <v>526</v>
      </c>
      <c r="C90" s="29" t="s">
        <v>527</v>
      </c>
    </row>
    <row r="91" spans="1:3">
      <c r="A91" s="17">
        <f t="shared" si="0"/>
        <v>87</v>
      </c>
      <c r="B91" s="28" t="s">
        <v>528</v>
      </c>
      <c r="C91" s="29" t="s">
        <v>529</v>
      </c>
    </row>
    <row r="92" spans="1:3">
      <c r="A92" s="17">
        <f t="shared" si="0"/>
        <v>88</v>
      </c>
      <c r="B92" s="28" t="s">
        <v>530</v>
      </c>
      <c r="C92" s="29" t="s">
        <v>531</v>
      </c>
    </row>
    <row r="93" spans="1:3" ht="29">
      <c r="A93" s="17">
        <f t="shared" si="0"/>
        <v>89</v>
      </c>
      <c r="B93" s="28" t="s">
        <v>532</v>
      </c>
      <c r="C93" s="29" t="s">
        <v>533</v>
      </c>
    </row>
    <row r="94" spans="1:3">
      <c r="A94" s="17">
        <f t="shared" si="0"/>
        <v>90</v>
      </c>
      <c r="B94" s="28" t="s">
        <v>534</v>
      </c>
      <c r="C94" s="29" t="s">
        <v>535</v>
      </c>
    </row>
    <row r="95" spans="1:3">
      <c r="A95" s="17">
        <f t="shared" si="0"/>
        <v>91</v>
      </c>
      <c r="B95" s="28" t="s">
        <v>536</v>
      </c>
      <c r="C95" s="29" t="s">
        <v>537</v>
      </c>
    </row>
    <row r="96" spans="1:3">
      <c r="A96" s="17">
        <f t="shared" si="0"/>
        <v>92</v>
      </c>
      <c r="B96" s="28" t="s">
        <v>538</v>
      </c>
      <c r="C96" s="29" t="s">
        <v>508</v>
      </c>
    </row>
    <row r="97" spans="1:3">
      <c r="A97" s="25"/>
      <c r="B97" s="26" t="s">
        <v>539</v>
      </c>
      <c r="C97" s="27"/>
    </row>
    <row r="98" spans="1:3">
      <c r="A98" s="17">
        <v>93</v>
      </c>
      <c r="B98" s="18" t="s">
        <v>540</v>
      </c>
      <c r="C98" s="18" t="s">
        <v>541</v>
      </c>
    </row>
    <row r="99" spans="1:3">
      <c r="A99" s="17">
        <v>94</v>
      </c>
      <c r="B99" s="18" t="s">
        <v>542</v>
      </c>
      <c r="C99" s="18" t="s">
        <v>543</v>
      </c>
    </row>
    <row r="100" spans="1:3" ht="29">
      <c r="A100" s="17">
        <v>95</v>
      </c>
      <c r="B100" s="20" t="s">
        <v>466</v>
      </c>
      <c r="C100" s="20" t="s">
        <v>544</v>
      </c>
    </row>
    <row r="101" spans="1:3" ht="29">
      <c r="A101" s="17">
        <v>96</v>
      </c>
      <c r="B101" s="20" t="s">
        <v>468</v>
      </c>
      <c r="C101" s="20" t="s">
        <v>545</v>
      </c>
    </row>
  </sheetData>
  <mergeCells count="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topLeftCell="A4" zoomScale="85" zoomScaleNormal="85" zoomScaleSheetLayoutView="55" workbookViewId="0">
      <selection activeCell="F77" sqref="F77"/>
    </sheetView>
  </sheetViews>
  <sheetFormatPr defaultRowHeight="14.5"/>
  <cols>
    <col min="2" max="2" width="13.81640625" style="45" bestFit="1" customWidth="1"/>
    <col min="3" max="3" width="34.54296875" style="46" customWidth="1"/>
    <col min="4" max="4" width="33" customWidth="1"/>
    <col min="5" max="5" width="37.26953125" customWidth="1"/>
  </cols>
  <sheetData>
    <row r="1" spans="2:5">
      <c r="B1" s="300" t="s">
        <v>548</v>
      </c>
      <c r="C1" s="301"/>
      <c r="D1" s="301"/>
      <c r="E1" s="301"/>
    </row>
    <row r="2" spans="2:5">
      <c r="B2" s="31"/>
      <c r="C2" s="299" t="s">
        <v>549</v>
      </c>
      <c r="D2" s="299"/>
      <c r="E2" s="299"/>
    </row>
    <row r="3" spans="2:5" ht="21.65" customHeight="1">
      <c r="B3" s="32"/>
      <c r="C3" s="33" t="s">
        <v>550</v>
      </c>
      <c r="D3" s="34" t="s">
        <v>551</v>
      </c>
      <c r="E3" s="33" t="s">
        <v>552</v>
      </c>
    </row>
    <row r="4" spans="2:5" ht="92.5" customHeight="1">
      <c r="B4" s="35" t="s">
        <v>553</v>
      </c>
      <c r="C4" s="2" t="s">
        <v>554</v>
      </c>
      <c r="D4" s="36" t="s">
        <v>555</v>
      </c>
      <c r="E4" s="3" t="s">
        <v>556</v>
      </c>
    </row>
    <row r="5" spans="2:5" ht="86.5" customHeight="1">
      <c r="B5" s="35" t="s">
        <v>557</v>
      </c>
      <c r="C5" s="2" t="s">
        <v>558</v>
      </c>
      <c r="D5" s="37" t="s">
        <v>559</v>
      </c>
      <c r="E5" s="1" t="s">
        <v>556</v>
      </c>
    </row>
    <row r="6" spans="2:5" ht="98.5" customHeight="1">
      <c r="B6" s="35" t="s">
        <v>53</v>
      </c>
      <c r="C6" s="2" t="s">
        <v>560</v>
      </c>
      <c r="D6" s="38" t="s">
        <v>561</v>
      </c>
      <c r="E6" s="39" t="s">
        <v>562</v>
      </c>
    </row>
    <row r="7" spans="2:5" ht="118.15" customHeight="1">
      <c r="B7" s="40" t="s">
        <v>563</v>
      </c>
      <c r="C7" s="2" t="s">
        <v>560</v>
      </c>
      <c r="D7" s="47" t="s">
        <v>589</v>
      </c>
      <c r="E7" s="38" t="s">
        <v>564</v>
      </c>
    </row>
    <row r="8" spans="2:5" ht="136.9" customHeight="1">
      <c r="B8" s="35" t="s">
        <v>52</v>
      </c>
      <c r="C8" s="2" t="s">
        <v>565</v>
      </c>
      <c r="D8" s="38" t="s">
        <v>566</v>
      </c>
      <c r="E8" s="1" t="s">
        <v>567</v>
      </c>
    </row>
    <row r="9" spans="2:5" ht="118.9" customHeight="1">
      <c r="B9" s="35" t="s">
        <v>51</v>
      </c>
      <c r="C9" s="2" t="s">
        <v>568</v>
      </c>
      <c r="D9" s="38" t="s">
        <v>569</v>
      </c>
      <c r="E9" s="3" t="s">
        <v>570</v>
      </c>
    </row>
    <row r="10" spans="2:5" ht="76.150000000000006" customHeight="1">
      <c r="B10" s="35" t="s">
        <v>571</v>
      </c>
      <c r="C10" s="2" t="s">
        <v>572</v>
      </c>
      <c r="D10" s="38" t="s">
        <v>573</v>
      </c>
      <c r="E10" s="3" t="s">
        <v>574</v>
      </c>
    </row>
    <row r="11" spans="2:5" ht="87.65" hidden="1" customHeight="1" thickBot="1">
      <c r="B11" s="41" t="s">
        <v>575</v>
      </c>
      <c r="C11" s="42" t="s">
        <v>554</v>
      </c>
      <c r="D11" s="43" t="s">
        <v>576</v>
      </c>
      <c r="E11" s="44" t="s">
        <v>577</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Electrical</vt:lpstr>
      <vt:lpstr>Material Specifications</vt:lpstr>
      <vt:lpstr>Fire Make</vt:lpstr>
      <vt:lpstr>Electrical ,CCTV &amp; PA Make</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2024-03-27T05:55:30Z</dcterms:modified>
</cp:coreProperties>
</file>