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codeName="ThisWorkbook" defaultThemeVersion="124226"/>
  <mc:AlternateContent xmlns:mc="http://schemas.openxmlformats.org/markup-compatibility/2006">
    <mc:Choice Requires="x15">
      <x15ac:absPath xmlns:x15ac="http://schemas.microsoft.com/office/spreadsheetml/2010/11/ac" url="D:\APK-2024\NOIDA AIRPORT WAGAMAMA BASE KITCHEN\DOC OUT\MEP SET-15.11.2024\"/>
    </mc:Choice>
  </mc:AlternateContent>
  <xr:revisionPtr revIDLastSave="0" documentId="13_ncr:1_{7DE8B56F-CAA8-4FB6-B710-8FE6F4C8F0E7}" xr6:coauthVersionLast="47" xr6:coauthVersionMax="47" xr10:uidLastSave="{00000000-0000-0000-0000-000000000000}"/>
  <bookViews>
    <workbookView xWindow="-120" yWindow="-120" windowWidth="19440" windowHeight="15000" tabRatio="644" xr2:uid="{00000000-000D-0000-FFFF-FFFF00000000}"/>
  </bookViews>
  <sheets>
    <sheet name="KITCHEN &amp; BAR PLUMBING BOQ " sheetId="3" r:id="rId1"/>
  </sheets>
  <definedNames>
    <definedName name="_xlnm.Print_Area" localSheetId="0">'KITCHEN &amp; BAR PLUMBING BOQ '!$A$3:$H$107</definedName>
    <definedName name="_xlnm.Print_Titles" localSheetId="0">'KITCHEN &amp; BAR PLUMBING BOQ '!$4:$4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60" i="3" l="1"/>
  <c r="G41" i="3"/>
  <c r="G76" i="3"/>
  <c r="G74" i="3"/>
  <c r="G59" i="3"/>
  <c r="G58" i="3"/>
  <c r="G45" i="3"/>
  <c r="G57" i="3"/>
  <c r="G17" i="3"/>
  <c r="G13" i="3"/>
  <c r="G100" i="3"/>
  <c r="G98" i="3"/>
  <c r="G97" i="3"/>
  <c r="G96" i="3"/>
  <c r="G89" i="3"/>
  <c r="G90" i="3"/>
  <c r="G92" i="3"/>
  <c r="G93" i="3"/>
  <c r="G94" i="3"/>
  <c r="G88" i="3"/>
  <c r="G85" i="3"/>
  <c r="G75" i="3"/>
  <c r="G78" i="3"/>
  <c r="G79" i="3"/>
  <c r="G80" i="3"/>
  <c r="G81" i="3"/>
  <c r="G83" i="3"/>
  <c r="G65" i="3"/>
  <c r="G66" i="3"/>
  <c r="G67" i="3"/>
  <c r="G68" i="3"/>
  <c r="G69" i="3"/>
  <c r="G70" i="3"/>
  <c r="G71" i="3"/>
  <c r="G73" i="3"/>
  <c r="G63" i="3"/>
  <c r="G64" i="3"/>
  <c r="G52" i="3"/>
  <c r="G53" i="3"/>
  <c r="G55" i="3"/>
  <c r="G62" i="3"/>
  <c r="G51" i="3"/>
  <c r="G46" i="3"/>
  <c r="G47" i="3"/>
  <c r="G48" i="3"/>
  <c r="G43" i="3"/>
  <c r="G35" i="3"/>
  <c r="G36" i="3"/>
  <c r="G37" i="3"/>
  <c r="G38" i="3"/>
  <c r="G39" i="3"/>
  <c r="G27" i="3"/>
  <c r="G28" i="3"/>
  <c r="G29" i="3"/>
  <c r="G30" i="3"/>
  <c r="G31" i="3"/>
  <c r="G32" i="3"/>
  <c r="G26" i="3"/>
  <c r="G21" i="3"/>
  <c r="G22" i="3"/>
  <c r="G23" i="3"/>
  <c r="G24" i="3"/>
  <c r="G20" i="3"/>
  <c r="G12" i="3"/>
  <c r="G6" i="3"/>
  <c r="G7" i="3"/>
  <c r="G8" i="3"/>
  <c r="G9" i="3"/>
  <c r="G16" i="3"/>
  <c r="G101" i="3" l="1"/>
</calcChain>
</file>

<file path=xl/sharedStrings.xml><?xml version="1.0" encoding="utf-8"?>
<sst xmlns="http://schemas.openxmlformats.org/spreadsheetml/2006/main" count="242" uniqueCount="125">
  <si>
    <t>15mm dia</t>
  </si>
  <si>
    <t>nos</t>
  </si>
  <si>
    <t>20mm dia</t>
  </si>
  <si>
    <t>25mm dia</t>
  </si>
  <si>
    <t>32mm dia</t>
  </si>
  <si>
    <t>40mm dia</t>
  </si>
  <si>
    <t>50mm dia</t>
  </si>
  <si>
    <t>63mm dia</t>
  </si>
  <si>
    <t>rft</t>
  </si>
  <si>
    <t>100mm dia</t>
  </si>
  <si>
    <t>G.I. `C' class pipes</t>
  </si>
  <si>
    <t>SR. NO.</t>
  </si>
  <si>
    <t>MATERIAL</t>
  </si>
  <si>
    <t>DESCRIPTION</t>
  </si>
  <si>
    <t>UNIT</t>
  </si>
  <si>
    <t>QTY.</t>
  </si>
  <si>
    <t>RATE</t>
  </si>
  <si>
    <t>AMOUNT</t>
  </si>
  <si>
    <t>CPVC pipes</t>
  </si>
  <si>
    <t>a</t>
  </si>
  <si>
    <t>b</t>
  </si>
  <si>
    <t>c</t>
  </si>
  <si>
    <t>d</t>
  </si>
  <si>
    <t>e</t>
  </si>
  <si>
    <t>f</t>
  </si>
  <si>
    <t>g</t>
  </si>
  <si>
    <t>160mm dia</t>
  </si>
  <si>
    <t>90mm dia</t>
  </si>
  <si>
    <t>75mm dia</t>
  </si>
  <si>
    <t>Floor Clean Out/Rodding Eye</t>
  </si>
  <si>
    <t>110mm dia</t>
  </si>
  <si>
    <t>Gully Trap</t>
  </si>
  <si>
    <t xml:space="preserve">Hooper </t>
  </si>
  <si>
    <t>W.C.</t>
  </si>
  <si>
    <t>Wash Basin</t>
  </si>
  <si>
    <t>Urinal</t>
  </si>
  <si>
    <t>Health faucet</t>
  </si>
  <si>
    <t>Bib cock</t>
  </si>
  <si>
    <t>Angle cock</t>
  </si>
  <si>
    <t>Piller cock</t>
  </si>
  <si>
    <t>Geyser storage</t>
  </si>
  <si>
    <t>Toilet paper holder</t>
  </si>
  <si>
    <t>Soap dispenser</t>
  </si>
  <si>
    <t>Paper napkin dispenser</t>
  </si>
  <si>
    <t>Hand dryer</t>
  </si>
  <si>
    <t>Sink mixture</t>
  </si>
  <si>
    <t>Channel Drain</t>
  </si>
  <si>
    <t>Sink connection</t>
  </si>
  <si>
    <t>Grease Trap</t>
  </si>
  <si>
    <t>Size 3'-0" X 2'-0"</t>
  </si>
  <si>
    <t>TOTAL</t>
  </si>
  <si>
    <t>Supply, laying, testing &amp; commissioning of patel patatent c.I. Gully trap of outlet size 100MM dia consisting of  CI black inlet chambers with 100 dia branch inlet as required with deep seal 'P' trap CI cover size 200 X 200 with SS crews   etc complete an</t>
  </si>
  <si>
    <t>65mm dia</t>
  </si>
  <si>
    <t>Foot paddle operated faucet</t>
  </si>
  <si>
    <t>foot paddle operated faucet</t>
  </si>
  <si>
    <t>Stop cock</t>
  </si>
  <si>
    <t>300X200mm size and 38mm thick</t>
  </si>
  <si>
    <t>1000X150mm size and 38mm thk. &amp; weighing more than 35Kg.</t>
  </si>
  <si>
    <t>Water level sensor indicative panel</t>
  </si>
  <si>
    <t>Supply ,laying,testing &amp; commissing of heavy quility SS Grating of thickness 38MM with MS angle runners including fixing with hold fast applaying three coats of anti corrosive Bitumastic paint etc complete and as directed</t>
  </si>
  <si>
    <t>Jali</t>
  </si>
  <si>
    <t>Jali with cokroch trap above nhani trap &amp; clean out POP up type</t>
  </si>
  <si>
    <t>Chamber</t>
  </si>
  <si>
    <t>Providing &amp; fixing SS MADE Greece Trap MAKE Bombay Iron Works or any approved make. OR CONSTRUCTING THE SAME AS PER DRAWING</t>
  </si>
  <si>
    <t>Supply, laying ,OF FLEXIBALE PIPES  pipes to required lengths, laying in position to required grade and level, jointing, making holes, pockets, chases in</t>
  </si>
  <si>
    <t>FLEXIBALE PIPES</t>
  </si>
  <si>
    <t>P/S trap</t>
  </si>
  <si>
    <t>UPVC SWR PIPES</t>
  </si>
  <si>
    <t xml:space="preserve">Providing &amp; fixing of GI inlet hooper with two or three inlets fittings to receive waste pipes from fixture waste including joints etc complete and as directed </t>
  </si>
  <si>
    <t>Thermal Insulation    (HOT WATER)</t>
  </si>
  <si>
    <t>CPVC pipes (HOT WATER)</t>
  </si>
  <si>
    <t>RO Plant</t>
  </si>
  <si>
    <r>
      <t xml:space="preserve">Supply, installing testing and commissioning of ISI marked gun metal screwed pattern non-return </t>
    </r>
    <r>
      <rPr>
        <b/>
        <sz val="8"/>
        <rFont val="Verdana"/>
        <family val="2"/>
      </rPr>
      <t>Valve</t>
    </r>
    <r>
      <rPr>
        <sz val="8"/>
        <rFont val="Verdana"/>
        <family val="2"/>
      </rPr>
      <t xml:space="preserve"> conforming to IS 778 Class 1 including jointing, supporting etc. complete and as directed.</t>
    </r>
  </si>
  <si>
    <r>
      <t xml:space="preserve">Supply, laying, testing and commissioning of </t>
    </r>
    <r>
      <rPr>
        <b/>
        <sz val="8"/>
        <rFont val="Verdana"/>
        <family val="2"/>
      </rPr>
      <t>G.I. `C' class pipes</t>
    </r>
    <r>
      <rPr>
        <sz val="8"/>
        <rFont val="Verdana"/>
        <family val="2"/>
      </rPr>
      <t xml:space="preserve"> and fittings 'suitable for domestic cold  water application  rated for a working pressure of 5 kg/cm2 and conforming to IS 1239 (Part-I)-1979 for and equipments, including bitumastic hessia</t>
    </r>
  </si>
  <si>
    <r>
      <t xml:space="preserve">Supply, laying, testing and commissioning of </t>
    </r>
    <r>
      <rPr>
        <b/>
        <sz val="8"/>
        <rFont val="Verdana"/>
        <family val="2"/>
      </rPr>
      <t>FOOD GRADE CPVC pipes FOR RO WATER PIPING</t>
    </r>
    <r>
      <rPr>
        <sz val="8"/>
        <rFont val="Verdana"/>
        <family val="2"/>
      </rPr>
      <t xml:space="preserve"> conforming to CTS (copper tube size) SDR-11 as per ASTM  D 2846  with necessary fittings up to the size of 50 mm dia , jointing with CPVC solvent cement of medium body IPS brand or equivalent conform</t>
    </r>
  </si>
  <si>
    <r>
      <t xml:space="preserve">Supply, laying, testing and commissioning of </t>
    </r>
    <r>
      <rPr>
        <b/>
        <sz val="8"/>
        <rFont val="Verdana"/>
        <family val="2"/>
      </rPr>
      <t>CPVC - Schedule 80 pipes</t>
    </r>
    <r>
      <rPr>
        <sz val="8"/>
        <rFont val="Verdana"/>
        <family val="2"/>
      </rPr>
      <t xml:space="preserve"> and fittings suitable for domestic  hot water application (max. temp.85 Deg.C) rated for a working pressure of 5 kg/cm2 and conforming to latest Indian / International Standards for Ver</t>
    </r>
  </si>
  <si>
    <r>
      <t xml:space="preserve">Supply and covering </t>
    </r>
    <r>
      <rPr>
        <b/>
        <sz val="8"/>
        <rFont val="Verdana"/>
        <family val="2"/>
      </rPr>
      <t>(Thermal Insulation)</t>
    </r>
    <r>
      <rPr>
        <sz val="8"/>
        <rFont val="Verdana"/>
        <family val="2"/>
      </rPr>
      <t xml:space="preserve"> hot water pipes with 13 mm thick performed closed cell nitrite rubber pipe section insulation having density not less than 60 kg/cm2 and "K" valve not more than 0.034 w/m Deg. K @ 20 Deg C mean temperature, jointin</t>
    </r>
  </si>
  <si>
    <r>
      <t xml:space="preserve">Supply, laying, testing &amp; commissioning of approved uPVC /C I </t>
    </r>
    <r>
      <rPr>
        <b/>
        <sz val="8"/>
        <rFont val="Verdana"/>
        <family val="2"/>
      </rPr>
      <t>P/S trap</t>
    </r>
    <r>
      <rPr>
        <sz val="8"/>
        <rFont val="Verdana"/>
        <family val="2"/>
      </rPr>
      <t xml:space="preserve"> with aproved make  AS PER DRAWING &amp; REQUIREMENT</t>
    </r>
  </si>
  <si>
    <r>
      <t xml:space="preserve">Supply, laying, testing &amp; commissioning of approved uPVC </t>
    </r>
    <r>
      <rPr>
        <b/>
        <sz val="8"/>
        <rFont val="Verdana"/>
        <family val="2"/>
      </rPr>
      <t>Floor Clean Out/Rodding Eye</t>
    </r>
    <r>
      <rPr>
        <sz val="8"/>
        <rFont val="Verdana"/>
        <family val="2"/>
      </rPr>
      <t xml:space="preserve"> with aproved make leavy duty round or square s.s. grating etc. complete. Or ceiling eye for cleaning</t>
    </r>
  </si>
  <si>
    <r>
      <t xml:space="preserve">Providing and fixing of </t>
    </r>
    <r>
      <rPr>
        <b/>
        <sz val="8"/>
        <rFont val="Verdana"/>
        <family val="2"/>
      </rPr>
      <t>Wall hung water closet</t>
    </r>
    <r>
      <rPr>
        <sz val="8"/>
        <rFont val="Verdana"/>
        <family val="2"/>
      </rPr>
      <t xml:space="preserve"> ( hindware,parryware) with M.s frame, c.p bolt, nuts and solid seat cover and lid with c.p hinges and rubber buffers,brown clour</t>
    </r>
  </si>
  <si>
    <r>
      <t xml:space="preserve">Providing and fixing </t>
    </r>
    <r>
      <rPr>
        <b/>
        <sz val="8"/>
        <rFont val="Verdana"/>
        <family val="2"/>
      </rPr>
      <t>Sensor</t>
    </r>
    <r>
      <rPr>
        <sz val="8"/>
        <rFont val="Verdana"/>
        <family val="2"/>
      </rPr>
      <t xml:space="preserve"> </t>
    </r>
    <r>
      <rPr>
        <b/>
        <sz val="8"/>
        <rFont val="Verdana"/>
        <family val="2"/>
      </rPr>
      <t>urinal</t>
    </r>
    <r>
      <rPr>
        <sz val="8"/>
        <rFont val="Verdana"/>
        <family val="2"/>
      </rPr>
      <t xml:space="preserve"> (hindwear) with bottletrap </t>
    </r>
  </si>
  <si>
    <r>
      <t xml:space="preserve">Providing and fixing </t>
    </r>
    <r>
      <rPr>
        <b/>
        <sz val="8"/>
        <rFont val="Verdana"/>
        <family val="2"/>
      </rPr>
      <t>Health faucet</t>
    </r>
    <r>
      <rPr>
        <sz val="8"/>
        <rFont val="Verdana"/>
        <family val="2"/>
      </rPr>
      <t xml:space="preserve"> of closet mounting type with angle valve</t>
    </r>
  </si>
  <si>
    <r>
      <t xml:space="preserve">Providing and fixing </t>
    </r>
    <r>
      <rPr>
        <b/>
        <sz val="8"/>
        <rFont val="Verdana"/>
        <family val="2"/>
      </rPr>
      <t>Bib cock</t>
    </r>
    <r>
      <rPr>
        <sz val="8"/>
        <rFont val="Verdana"/>
        <family val="2"/>
      </rPr>
      <t xml:space="preserve"> with wall flange</t>
    </r>
  </si>
  <si>
    <r>
      <t xml:space="preserve">Providing and fixing </t>
    </r>
    <r>
      <rPr>
        <b/>
        <sz val="8"/>
        <rFont val="Verdana"/>
        <family val="2"/>
      </rPr>
      <t>Stop cock</t>
    </r>
    <r>
      <rPr>
        <sz val="8"/>
        <rFont val="Verdana"/>
        <family val="2"/>
      </rPr>
      <t xml:space="preserve"> with wall flange</t>
    </r>
  </si>
  <si>
    <r>
      <t xml:space="preserve">Providing and fixing </t>
    </r>
    <r>
      <rPr>
        <b/>
        <sz val="8"/>
        <rFont val="Verdana"/>
        <family val="2"/>
      </rPr>
      <t>Angle cock</t>
    </r>
    <r>
      <rPr>
        <sz val="8"/>
        <rFont val="Verdana"/>
        <family val="2"/>
      </rPr>
      <t xml:space="preserve"> with wall flange</t>
    </r>
  </si>
  <si>
    <r>
      <t xml:space="preserve">Providing and fixing </t>
    </r>
    <r>
      <rPr>
        <b/>
        <sz val="8"/>
        <rFont val="Verdana"/>
        <family val="2"/>
      </rPr>
      <t>Pillar cock</t>
    </r>
    <r>
      <rPr>
        <sz val="8"/>
        <rFont val="Verdana"/>
        <family val="2"/>
      </rPr>
      <t xml:space="preserve"> of approved make for Wash room</t>
    </r>
  </si>
  <si>
    <r>
      <t xml:space="preserve">Providing and fixing </t>
    </r>
    <r>
      <rPr>
        <b/>
        <sz val="8"/>
        <rFont val="Verdana"/>
        <family val="2"/>
      </rPr>
      <t>Pillar cock</t>
    </r>
    <r>
      <rPr>
        <sz val="8"/>
        <rFont val="Verdana"/>
        <family val="2"/>
      </rPr>
      <t xml:space="preserve"> of approved make</t>
    </r>
  </si>
  <si>
    <r>
      <t xml:space="preserve">Providing and fixing </t>
    </r>
    <r>
      <rPr>
        <b/>
        <sz val="8"/>
        <rFont val="Verdana"/>
        <family val="2"/>
      </rPr>
      <t>Toilet paper holder</t>
    </r>
  </si>
  <si>
    <r>
      <t xml:space="preserve">Providing and fixing </t>
    </r>
    <r>
      <rPr>
        <b/>
        <sz val="8"/>
        <rFont val="Verdana"/>
        <family val="2"/>
      </rPr>
      <t>Soap dispenser</t>
    </r>
  </si>
  <si>
    <r>
      <t xml:space="preserve">Providing and fixing </t>
    </r>
    <r>
      <rPr>
        <b/>
        <sz val="8"/>
        <rFont val="Verdana"/>
        <family val="2"/>
      </rPr>
      <t>Paper napkin dispenser</t>
    </r>
  </si>
  <si>
    <r>
      <t xml:space="preserve">Providing and fixing </t>
    </r>
    <r>
      <rPr>
        <b/>
        <sz val="8"/>
        <rFont val="Verdana"/>
        <family val="2"/>
      </rPr>
      <t>Hand dryer</t>
    </r>
  </si>
  <si>
    <r>
      <t xml:space="preserve">Providing and fixing </t>
    </r>
    <r>
      <rPr>
        <b/>
        <sz val="8"/>
        <rFont val="Verdana"/>
        <family val="2"/>
      </rPr>
      <t>Sink mixture</t>
    </r>
  </si>
  <si>
    <r>
      <t xml:space="preserve">Providing &amp; fixing </t>
    </r>
    <r>
      <rPr>
        <b/>
        <sz val="8"/>
        <rFont val="Verdana"/>
        <family val="2"/>
      </rPr>
      <t>Sink</t>
    </r>
    <r>
      <rPr>
        <sz val="8"/>
        <rFont val="Verdana"/>
        <family val="2"/>
      </rPr>
      <t xml:space="preserve"> Drain outlet</t>
    </r>
    <r>
      <rPr>
        <b/>
        <sz val="8"/>
        <rFont val="Verdana"/>
        <family val="2"/>
      </rPr>
      <t xml:space="preserve"> Connection</t>
    </r>
    <r>
      <rPr>
        <sz val="8"/>
        <rFont val="Verdana"/>
        <family val="2"/>
      </rPr>
      <t xml:space="preserve"> with valve &amp; drain pipe complete with all necessary fittings</t>
    </r>
  </si>
  <si>
    <t>Supply, laying, creating &amp; commissioning of SS chamber 16 G SS PLATE WITH SUITABLE DEPTH 5MM THK MS PIPE WELDED TO CHAMBER WITH SUITABLE THREAD AND LOCATION AS PER DRAWING WITH TOP GRATING AND PERFOARETED JALI AS PER DESIGN</t>
  </si>
  <si>
    <r>
      <t xml:space="preserve">Supply, laying , testing &amp; commissioning of </t>
    </r>
    <r>
      <rPr>
        <b/>
        <sz val="8"/>
        <rFont val="Verdana"/>
        <family val="2"/>
      </rPr>
      <t>UPVC-SWR pipes</t>
    </r>
    <r>
      <rPr>
        <sz val="8"/>
        <rFont val="Verdana"/>
        <family val="2"/>
      </rPr>
      <t xml:space="preserve"> conforming to IS 13592/92  and fittings conforming to IS-14935/99, cutting the pipes to required lengths, laying in position to required grade and level, jointing, making holes, pockets, chases in </t>
    </r>
    <r>
      <rPr>
        <b/>
        <sz val="8"/>
        <rFont val="Verdana"/>
        <family val="2"/>
      </rPr>
      <t>TYPE B 6 OR 8 KG</t>
    </r>
  </si>
  <si>
    <t>SIZE 12 X 12</t>
  </si>
  <si>
    <r>
      <t xml:space="preserve">Providing and fixing of </t>
    </r>
    <r>
      <rPr>
        <b/>
        <sz val="8"/>
        <rFont val="Verdana"/>
        <family val="2"/>
      </rPr>
      <t>Wash</t>
    </r>
    <r>
      <rPr>
        <sz val="8"/>
        <rFont val="Verdana"/>
        <family val="2"/>
      </rPr>
      <t xml:space="preserve"> </t>
    </r>
    <r>
      <rPr>
        <b/>
        <sz val="8"/>
        <rFont val="Verdana"/>
        <family val="2"/>
      </rPr>
      <t xml:space="preserve">basin </t>
    </r>
    <r>
      <rPr>
        <sz val="8"/>
        <rFont val="Verdana"/>
        <family val="2"/>
      </rPr>
      <t>ABOVE counter, 15mm coupling with plug chain 32mm dia c.p bottle trap cold water supply connecting pipe, AS PER ARCHITECTS SPECIFICAION</t>
    </r>
  </si>
  <si>
    <t>Rate to vary as per architectspecification</t>
  </si>
  <si>
    <t>Local Make</t>
  </si>
  <si>
    <t>Russel Make</t>
  </si>
  <si>
    <t>Rate to vary as per design &amp; specification</t>
  </si>
  <si>
    <t>Remark</t>
  </si>
  <si>
    <t>Deep Seal trap</t>
  </si>
  <si>
    <r>
      <t xml:space="preserve">Supply, laying, testing &amp; commissioning of approved C I make </t>
    </r>
    <r>
      <rPr>
        <b/>
        <sz val="8"/>
        <rFont val="Verdana"/>
        <family val="2"/>
      </rPr>
      <t>Deep Seal Trap</t>
    </r>
    <r>
      <rPr>
        <sz val="8"/>
        <rFont val="Verdana"/>
        <family val="2"/>
      </rPr>
      <t xml:space="preserve">  with aproved make leavy duty round or square s.s. grating etc. complete.</t>
    </r>
  </si>
  <si>
    <t>FLOOR TRAP/ MULTI FLOOR TRAP</t>
  </si>
  <si>
    <r>
      <t xml:space="preserve">Supply, laying, testing &amp; commissioning of approved Cast iron </t>
    </r>
    <r>
      <rPr>
        <b/>
        <sz val="8"/>
        <rFont val="Verdana"/>
        <family val="2"/>
      </rPr>
      <t>FLOOR TRAP/ MULTI FLOOR TRAP</t>
    </r>
    <r>
      <rPr>
        <sz val="8"/>
        <rFont val="Verdana"/>
        <family val="2"/>
      </rPr>
      <t xml:space="preserve"> with aproved make leavy duty round or square s.s. grating etc. complete.</t>
    </r>
  </si>
  <si>
    <t>RAIN WATER PIPE</t>
  </si>
  <si>
    <t>100mm dia RAIN WATER PIPE</t>
  </si>
  <si>
    <t>WATER TANK</t>
  </si>
  <si>
    <t xml:space="preserve">Equipment connection </t>
  </si>
  <si>
    <r>
      <t xml:space="preserve">Doing </t>
    </r>
    <r>
      <rPr>
        <b/>
        <sz val="8"/>
        <rFont val="Verdana"/>
        <family val="2"/>
      </rPr>
      <t xml:space="preserve">Equipment connection And Insallation </t>
    </r>
    <r>
      <rPr>
        <sz val="8"/>
        <rFont val="Verdana"/>
        <family val="2"/>
      </rPr>
      <t>(labour charges only)</t>
    </r>
  </si>
  <si>
    <t>MTR</t>
  </si>
  <si>
    <t>SIZE 18 X 26</t>
  </si>
  <si>
    <t>Providing and supplying 25 litrs geyser with c.p angle cock of hot and cold pvc connection pipes c.p elbows non return valves mounting bolts etc</t>
  </si>
  <si>
    <t>Ball Valves</t>
  </si>
  <si>
    <r>
      <t>Providing and supplying</t>
    </r>
    <r>
      <rPr>
        <b/>
        <sz val="8"/>
        <rFont val="Verdana"/>
        <family val="2"/>
      </rPr>
      <t xml:space="preserve"> 15 litrs geyser</t>
    </r>
    <r>
      <rPr>
        <sz val="8"/>
        <rFont val="Verdana"/>
        <family val="2"/>
      </rPr>
      <t xml:space="preserve"> with c.p angle cock of hot and cold pvc connection pipes c.p elbows non return valves mounting bolts etc</t>
    </r>
  </si>
  <si>
    <r>
      <t>Providing and supplying</t>
    </r>
    <r>
      <rPr>
        <b/>
        <sz val="8"/>
        <rFont val="Verdana"/>
        <family val="2"/>
      </rPr>
      <t xml:space="preserve"> 25 litrs geyser</t>
    </r>
    <r>
      <rPr>
        <sz val="8"/>
        <rFont val="Verdana"/>
        <family val="2"/>
      </rPr>
      <t xml:space="preserve"> with c.p angle cock of hot and cold pvc connection &amp; coupper pipes  c.p elbows non return valves mounting bolts etc</t>
    </r>
  </si>
  <si>
    <t>Size 18" X 24"</t>
  </si>
  <si>
    <t>TANK 1500 LTR</t>
  </si>
  <si>
    <t>APK DESIGNS</t>
  </si>
  <si>
    <t>SIZE 12 X 36</t>
  </si>
  <si>
    <t>SIZE 12 X 80</t>
  </si>
  <si>
    <r>
      <t xml:space="preserve">Providing and supplying </t>
    </r>
    <r>
      <rPr>
        <b/>
        <sz val="8"/>
        <rFont val="Verdana"/>
        <family val="2"/>
      </rPr>
      <t>6 litrs geyser</t>
    </r>
    <r>
      <rPr>
        <sz val="8"/>
        <rFont val="Verdana"/>
        <family val="2"/>
      </rPr>
      <t xml:space="preserve"> with c.p angle cock of hot and cold pvc connection &amp; coupper pipes  c.p elbows non return valves mounting bolts etc </t>
    </r>
  </si>
  <si>
    <t>RO Plant 100LPH Capacity</t>
  </si>
  <si>
    <t>PLUMBING BOQ FOR BASE KITCHEN NOIDA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</si>
</sst>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font>
      <sz val="10"/>
      <name val="Arial"/>
    </font>
    <font>
      <sz val="8"/>
      <name val="Arial"/>
      <family val="2"/>
    </font>
    <font>
      <sz val="10"/>
      <name val="Arial"/>
      <family val="2"/>
    </font>
    <font>
      <sz val="10"/>
      <name val="Helv"/>
      <charset val="204"/>
    </font>
    <font>
      <b/>
      <sz val="8"/>
      <name val="Verdana"/>
      <family val="2"/>
    </font>
    <font>
      <sz val="8"/>
      <name val="Verdana"/>
      <family val="2"/>
    </font>
    <font>
      <sz val="8"/>
      <name val="Verdana"/>
      <family val="2"/>
    </font>
    <font>
      <sz val="10"/>
      <color rgb="FF000000"/>
      <name val="Arial"/>
      <family val="2"/>
    </font>
    <font>
      <b/>
      <sz val="16"/>
      <name val="Verdana"/>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3" fillId="0" borderId="0"/>
    <xf numFmtId="0" fontId="7" fillId="0" borderId="0"/>
    <xf numFmtId="0" fontId="2" fillId="0" borderId="0"/>
  </cellStyleXfs>
  <cellXfs count="61">
    <xf numFmtId="0" fontId="0" fillId="0" borderId="0" xfId="0"/>
    <xf numFmtId="0" fontId="5" fillId="0" borderId="0" xfId="0" applyFont="1" applyAlignment="1">
      <alignment vertical="top"/>
    </xf>
    <xf numFmtId="0" fontId="5" fillId="0" borderId="0" xfId="3" applyFont="1" applyAlignment="1">
      <alignment vertical="top" wrapText="1"/>
    </xf>
    <xf numFmtId="2" fontId="5" fillId="0" borderId="1" xfId="0" applyNumberFormat="1" applyFont="1" applyBorder="1" applyAlignment="1">
      <alignment horizontal="center" vertical="center"/>
    </xf>
    <xf numFmtId="2" fontId="5" fillId="0" borderId="1" xfId="3" applyNumberFormat="1" applyFont="1" applyBorder="1" applyAlignment="1">
      <alignment horizontal="center" vertical="center" wrapText="1"/>
    </xf>
    <xf numFmtId="2" fontId="5" fillId="0" borderId="0" xfId="3" applyNumberFormat="1" applyFont="1" applyAlignment="1">
      <alignment horizontal="center" vertical="center" wrapText="1"/>
    </xf>
    <xf numFmtId="0" fontId="4" fillId="0" borderId="0" xfId="3" applyFont="1" applyAlignment="1">
      <alignment horizontal="left"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xf>
    <xf numFmtId="0" fontId="4" fillId="0" borderId="1" xfId="3" applyFont="1" applyBorder="1" applyAlignment="1">
      <alignment horizontal="left" vertical="center" wrapText="1"/>
    </xf>
    <xf numFmtId="0" fontId="5" fillId="0" borderId="1" xfId="0" applyFont="1" applyBorder="1" applyAlignment="1">
      <alignment horizontal="center" vertical="center"/>
    </xf>
    <xf numFmtId="0" fontId="5" fillId="0" borderId="0" xfId="3" applyFont="1" applyAlignment="1">
      <alignment horizontal="left"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left" vertical="center" wrapText="1"/>
    </xf>
    <xf numFmtId="2" fontId="5" fillId="0" borderId="0" xfId="3" applyNumberFormat="1" applyFont="1" applyAlignment="1">
      <alignment horizontal="right" vertical="center" wrapText="1"/>
    </xf>
    <xf numFmtId="2" fontId="5" fillId="0" borderId="1" xfId="0" applyNumberFormat="1" applyFont="1" applyBorder="1" applyAlignment="1">
      <alignment horizontal="right" vertical="center"/>
    </xf>
    <xf numFmtId="2" fontId="4" fillId="0" borderId="1" xfId="3" applyNumberFormat="1" applyFont="1" applyBorder="1" applyAlignment="1">
      <alignment horizontal="right" vertical="center" wrapText="1"/>
    </xf>
    <xf numFmtId="2" fontId="5" fillId="0" borderId="1" xfId="3" applyNumberFormat="1" applyFont="1" applyBorder="1" applyAlignment="1">
      <alignment horizontal="right" vertical="center" wrapText="1"/>
    </xf>
    <xf numFmtId="0" fontId="5" fillId="0" borderId="0" xfId="3" applyFont="1" applyAlignment="1">
      <alignment horizontal="center" vertical="center" wrapText="1"/>
    </xf>
    <xf numFmtId="2" fontId="6" fillId="0" borderId="1" xfId="0" applyNumberFormat="1" applyFont="1" applyBorder="1" applyAlignment="1">
      <alignment horizontal="center" vertical="center" wrapText="1"/>
    </xf>
    <xf numFmtId="2" fontId="4" fillId="0" borderId="1" xfId="0" applyNumberFormat="1" applyFont="1" applyBorder="1" applyAlignment="1">
      <alignment vertical="center"/>
    </xf>
    <xf numFmtId="2" fontId="5" fillId="0" borderId="2" xfId="3" applyNumberFormat="1" applyFont="1" applyBorder="1" applyAlignment="1">
      <alignment vertical="center" wrapText="1"/>
    </xf>
    <xf numFmtId="2" fontId="5" fillId="0" borderId="1" xfId="3" applyNumberFormat="1" applyFont="1" applyBorder="1" applyAlignment="1">
      <alignment vertical="center" wrapText="1"/>
    </xf>
    <xf numFmtId="2" fontId="5" fillId="0" borderId="3" xfId="3" applyNumberFormat="1" applyFont="1" applyBorder="1" applyAlignment="1">
      <alignment vertical="center" wrapText="1"/>
    </xf>
    <xf numFmtId="2" fontId="5" fillId="0" borderId="0" xfId="3" applyNumberFormat="1" applyFont="1" applyAlignment="1">
      <alignment vertical="center" wrapText="1"/>
    </xf>
    <xf numFmtId="2" fontId="5" fillId="0" borderId="4" xfId="3" applyNumberFormat="1" applyFont="1" applyBorder="1" applyAlignment="1">
      <alignment vertical="center" wrapText="1"/>
    </xf>
    <xf numFmtId="2" fontId="5" fillId="0" borderId="5" xfId="3" applyNumberFormat="1" applyFont="1" applyBorder="1" applyAlignment="1">
      <alignment vertical="center" wrapText="1"/>
    </xf>
    <xf numFmtId="2" fontId="5" fillId="0" borderId="6" xfId="3" applyNumberFormat="1" applyFont="1" applyBorder="1" applyAlignment="1">
      <alignment vertical="center" wrapText="1"/>
    </xf>
    <xf numFmtId="2" fontId="5" fillId="0" borderId="7" xfId="3" applyNumberFormat="1" applyFont="1" applyBorder="1" applyAlignment="1">
      <alignment vertical="center" wrapText="1"/>
    </xf>
    <xf numFmtId="0" fontId="4" fillId="3" borderId="1" xfId="3" applyFont="1" applyFill="1" applyBorder="1" applyAlignment="1">
      <alignment horizontal="left" vertical="center" wrapText="1"/>
    </xf>
    <xf numFmtId="2"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2" fontId="4" fillId="5" borderId="1" xfId="0" applyNumberFormat="1" applyFont="1" applyFill="1" applyBorder="1" applyAlignment="1">
      <alignment horizontal="center" vertical="center"/>
    </xf>
    <xf numFmtId="49" fontId="4" fillId="5" borderId="11" xfId="0" applyNumberFormat="1" applyFont="1" applyFill="1" applyBorder="1" applyAlignment="1">
      <alignment horizontal="center" vertical="center"/>
    </xf>
    <xf numFmtId="0" fontId="4" fillId="5" borderId="12" xfId="0" applyFont="1" applyFill="1" applyBorder="1" applyAlignment="1">
      <alignment horizontal="center" vertical="center"/>
    </xf>
    <xf numFmtId="2" fontId="4" fillId="0" borderId="11" xfId="0" applyNumberFormat="1" applyFont="1" applyBorder="1" applyAlignment="1">
      <alignment horizontal="center" vertical="center"/>
    </xf>
    <xf numFmtId="0" fontId="5" fillId="0" borderId="12" xfId="0" applyFont="1" applyBorder="1" applyAlignment="1">
      <alignment vertical="top"/>
    </xf>
    <xf numFmtId="164" fontId="5" fillId="0" borderId="11" xfId="0" applyNumberFormat="1" applyFont="1" applyBorder="1" applyAlignment="1">
      <alignment horizontal="center" vertical="center"/>
    </xf>
    <xf numFmtId="2" fontId="5" fillId="0" borderId="11" xfId="0" applyNumberFormat="1" applyFont="1" applyBorder="1" applyAlignment="1">
      <alignment horizontal="center" vertical="center"/>
    </xf>
    <xf numFmtId="0" fontId="5" fillId="0" borderId="11" xfId="0" applyFont="1" applyBorder="1" applyAlignment="1">
      <alignment horizontal="center" vertical="center"/>
    </xf>
    <xf numFmtId="164" fontId="4" fillId="0" borderId="11" xfId="0" applyNumberFormat="1" applyFont="1" applyBorder="1" applyAlignment="1">
      <alignment horizontal="center" vertical="center"/>
    </xf>
    <xf numFmtId="0" fontId="5" fillId="0" borderId="12" xfId="3" applyFont="1" applyBorder="1" applyAlignment="1">
      <alignment vertical="top" wrapText="1"/>
    </xf>
    <xf numFmtId="0" fontId="5" fillId="0" borderId="12" xfId="0" applyFont="1" applyBorder="1" applyAlignment="1">
      <alignment vertical="top" wrapText="1"/>
    </xf>
    <xf numFmtId="0" fontId="5" fillId="0" borderId="11" xfId="3" applyFont="1" applyBorder="1" applyAlignment="1">
      <alignment horizontal="center" vertical="center" wrapText="1"/>
    </xf>
    <xf numFmtId="2" fontId="5" fillId="0" borderId="11" xfId="3"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2" fontId="4" fillId="0" borderId="11" xfId="3" applyNumberFormat="1" applyFont="1" applyBorder="1" applyAlignment="1">
      <alignment horizontal="center" vertical="center" wrapText="1"/>
    </xf>
    <xf numFmtId="2" fontId="4" fillId="2" borderId="14" xfId="0" applyNumberFormat="1" applyFont="1" applyFill="1" applyBorder="1" applyAlignment="1">
      <alignment horizontal="left" vertical="center" wrapText="1"/>
    </xf>
    <xf numFmtId="0" fontId="4" fillId="2" borderId="14" xfId="0" applyFont="1" applyFill="1" applyBorder="1" applyAlignment="1">
      <alignment horizontal="left" vertical="center" wrapText="1"/>
    </xf>
    <xf numFmtId="2" fontId="5" fillId="2" borderId="14" xfId="0" applyNumberFormat="1" applyFont="1" applyFill="1" applyBorder="1" applyAlignment="1">
      <alignment horizontal="center" vertical="center" wrapText="1"/>
    </xf>
    <xf numFmtId="2" fontId="4" fillId="2" borderId="14" xfId="0" applyNumberFormat="1" applyFont="1" applyFill="1" applyBorder="1" applyAlignment="1">
      <alignment horizontal="right" vertical="center" wrapText="1"/>
    </xf>
    <xf numFmtId="0" fontId="5" fillId="2" borderId="15" xfId="3" applyFont="1" applyFill="1" applyBorder="1" applyAlignment="1">
      <alignment vertical="top" wrapText="1"/>
    </xf>
    <xf numFmtId="0" fontId="5" fillId="2" borderId="13" xfId="3"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2" xfId="0" applyFont="1" applyFill="1" applyBorder="1" applyAlignment="1">
      <alignment horizontal="center" vertical="center"/>
    </xf>
    <xf numFmtId="0" fontId="8" fillId="4" borderId="8" xfId="3" applyFont="1" applyFill="1" applyBorder="1" applyAlignment="1">
      <alignment horizontal="center" vertical="center" wrapText="1"/>
    </xf>
    <xf numFmtId="0" fontId="8" fillId="4" borderId="9" xfId="3" applyFont="1" applyFill="1" applyBorder="1" applyAlignment="1">
      <alignment horizontal="center" vertical="center" wrapText="1"/>
    </xf>
    <xf numFmtId="0" fontId="8" fillId="4" borderId="10" xfId="3" applyFont="1" applyFill="1" applyBorder="1" applyAlignment="1">
      <alignment horizontal="center" vertical="center" wrapText="1"/>
    </xf>
  </cellXfs>
  <cellStyles count="4">
    <cellStyle name="_KFC MYSORE -FIRE SPRINKLER BOQ-22-06-08-R1" xfId="1" xr:uid="{00000000-0005-0000-0000-000000000000}"/>
    <cellStyle name="Normal" xfId="0" builtinId="0"/>
    <cellStyle name="Normal 2" xfId="2" xr:uid="{00000000-0005-0000-0000-000002000000}"/>
    <cellStyle name="Normal_costing sheet"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0</xdr:colOff>
      <xdr:row>62</xdr:row>
      <xdr:rowOff>0</xdr:rowOff>
    </xdr:from>
    <xdr:to>
      <xdr:col>7</xdr:col>
      <xdr:colOff>0</xdr:colOff>
      <xdr:row>62</xdr:row>
      <xdr:rowOff>0</xdr:rowOff>
    </xdr:to>
    <xdr:sp macro="" textlink="">
      <xdr:nvSpPr>
        <xdr:cNvPr id="24633" name="AutoShape 1">
          <a:extLst>
            <a:ext uri="{FF2B5EF4-FFF2-40B4-BE49-F238E27FC236}">
              <a16:creationId xmlns:a16="http://schemas.microsoft.com/office/drawing/2014/main" id="{41D9DFFC-BBDA-40AA-A918-91C912922943}"/>
            </a:ext>
          </a:extLst>
        </xdr:cNvPr>
        <xdr:cNvSpPr>
          <a:spLocks/>
        </xdr:cNvSpPr>
      </xdr:nvSpPr>
      <xdr:spPr bwMode="auto">
        <a:xfrm>
          <a:off x="8772525" y="13258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56</xdr:row>
      <xdr:rowOff>0</xdr:rowOff>
    </xdr:from>
    <xdr:to>
      <xdr:col>7</xdr:col>
      <xdr:colOff>0</xdr:colOff>
      <xdr:row>61</xdr:row>
      <xdr:rowOff>0</xdr:rowOff>
    </xdr:to>
    <xdr:sp macro="" textlink="">
      <xdr:nvSpPr>
        <xdr:cNvPr id="24652" name="AutoShape 20">
          <a:extLst>
            <a:ext uri="{FF2B5EF4-FFF2-40B4-BE49-F238E27FC236}">
              <a16:creationId xmlns:a16="http://schemas.microsoft.com/office/drawing/2014/main" id="{CE5D161F-80A1-42DC-97CF-BA094F6EC11C}"/>
            </a:ext>
          </a:extLst>
        </xdr:cNvPr>
        <xdr:cNvSpPr>
          <a:spLocks/>
        </xdr:cNvSpPr>
      </xdr:nvSpPr>
      <xdr:spPr bwMode="auto">
        <a:xfrm>
          <a:off x="8772525" y="1285875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106"/>
  <sheetViews>
    <sheetView tabSelected="1" zoomScaleSheetLayoutView="115" workbookViewId="0">
      <selection activeCell="C4" sqref="C4"/>
    </sheetView>
  </sheetViews>
  <sheetFormatPr defaultColWidth="9.140625" defaultRowHeight="10.5"/>
  <cols>
    <col min="1" max="1" width="7.5703125" style="18" bestFit="1" customWidth="1"/>
    <col min="2" max="2" width="21.5703125" style="6" customWidth="1"/>
    <col min="3" max="3" width="66" style="11" customWidth="1"/>
    <col min="4" max="4" width="5.5703125" style="5" bestFit="1" customWidth="1"/>
    <col min="5" max="6" width="9.5703125" style="5" bestFit="1" customWidth="1"/>
    <col min="7" max="7" width="11.7109375" style="14" customWidth="1"/>
    <col min="8" max="8" width="18.5703125" style="2" customWidth="1"/>
    <col min="9" max="16384" width="9.140625" style="2"/>
  </cols>
  <sheetData>
    <row r="1" spans="1:8" ht="11.25" thickBot="1"/>
    <row r="2" spans="1:8" ht="19.5">
      <c r="A2" s="58" t="s">
        <v>119</v>
      </c>
      <c r="B2" s="59"/>
      <c r="C2" s="59"/>
      <c r="D2" s="59"/>
      <c r="E2" s="59"/>
      <c r="F2" s="59"/>
      <c r="G2" s="59"/>
      <c r="H2" s="60"/>
    </row>
    <row r="3" spans="1:8" s="1" customFormat="1" ht="27.75" customHeight="1">
      <c r="A3" s="55" t="s">
        <v>124</v>
      </c>
      <c r="B3" s="56"/>
      <c r="C3" s="56"/>
      <c r="D3" s="56"/>
      <c r="E3" s="56"/>
      <c r="F3" s="56"/>
      <c r="G3" s="56"/>
      <c r="H3" s="57"/>
    </row>
    <row r="4" spans="1:8" s="1" customFormat="1" ht="19.5" customHeight="1">
      <c r="A4" s="34" t="s">
        <v>11</v>
      </c>
      <c r="B4" s="30" t="s">
        <v>12</v>
      </c>
      <c r="C4" s="31" t="s">
        <v>13</v>
      </c>
      <c r="D4" s="32" t="s">
        <v>14</v>
      </c>
      <c r="E4" s="32" t="s">
        <v>15</v>
      </c>
      <c r="F4" s="33" t="s">
        <v>16</v>
      </c>
      <c r="G4" s="33" t="s">
        <v>17</v>
      </c>
      <c r="H4" s="35" t="s">
        <v>101</v>
      </c>
    </row>
    <row r="5" spans="1:8" s="1" customFormat="1" ht="52.5">
      <c r="A5" s="36">
        <v>1</v>
      </c>
      <c r="B5" s="7" t="s">
        <v>18</v>
      </c>
      <c r="C5" s="12" t="s">
        <v>74</v>
      </c>
      <c r="D5" s="10"/>
      <c r="E5" s="3"/>
      <c r="F5" s="3"/>
      <c r="G5" s="15"/>
      <c r="H5" s="37"/>
    </row>
    <row r="6" spans="1:8" s="1" customFormat="1">
      <c r="A6" s="38" t="s">
        <v>19</v>
      </c>
      <c r="B6" s="7"/>
      <c r="C6" s="12" t="s">
        <v>2</v>
      </c>
      <c r="D6" s="10" t="s">
        <v>8</v>
      </c>
      <c r="E6" s="3">
        <v>350</v>
      </c>
      <c r="F6" s="19"/>
      <c r="G6" s="15">
        <f t="shared" ref="G6:G9" si="0">E6*F6</f>
        <v>0</v>
      </c>
      <c r="H6" s="37"/>
    </row>
    <row r="7" spans="1:8" s="1" customFormat="1">
      <c r="A7" s="38" t="s">
        <v>20</v>
      </c>
      <c r="B7" s="7"/>
      <c r="C7" s="12" t="s">
        <v>3</v>
      </c>
      <c r="D7" s="10" t="s">
        <v>8</v>
      </c>
      <c r="E7" s="3">
        <v>75</v>
      </c>
      <c r="F7" s="19"/>
      <c r="G7" s="15">
        <f t="shared" si="0"/>
        <v>0</v>
      </c>
      <c r="H7" s="37"/>
    </row>
    <row r="8" spans="1:8" s="1" customFormat="1">
      <c r="A8" s="38" t="s">
        <v>21</v>
      </c>
      <c r="B8" s="7"/>
      <c r="C8" s="12" t="s">
        <v>4</v>
      </c>
      <c r="D8" s="10" t="s">
        <v>8</v>
      </c>
      <c r="E8" s="3">
        <v>35</v>
      </c>
      <c r="F8" s="19"/>
      <c r="G8" s="15">
        <f t="shared" si="0"/>
        <v>0</v>
      </c>
      <c r="H8" s="37"/>
    </row>
    <row r="9" spans="1:8" s="1" customFormat="1" hidden="1">
      <c r="A9" s="38" t="s">
        <v>22</v>
      </c>
      <c r="B9" s="7"/>
      <c r="C9" s="12" t="s">
        <v>5</v>
      </c>
      <c r="D9" s="10" t="s">
        <v>8</v>
      </c>
      <c r="E9" s="3"/>
      <c r="F9" s="19"/>
      <c r="G9" s="15">
        <f t="shared" si="0"/>
        <v>0</v>
      </c>
      <c r="H9" s="37"/>
    </row>
    <row r="10" spans="1:8" s="1" customFormat="1">
      <c r="A10" s="38"/>
      <c r="B10" s="7"/>
      <c r="C10" s="12"/>
      <c r="D10" s="10"/>
      <c r="E10" s="3"/>
      <c r="F10" s="19"/>
      <c r="G10" s="15"/>
      <c r="H10" s="37"/>
    </row>
    <row r="11" spans="1:8" s="1" customFormat="1" ht="42">
      <c r="A11" s="36">
        <v>2</v>
      </c>
      <c r="B11" s="7" t="s">
        <v>70</v>
      </c>
      <c r="C11" s="12" t="s">
        <v>75</v>
      </c>
      <c r="D11" s="10"/>
      <c r="E11" s="3"/>
      <c r="F11" s="19"/>
      <c r="G11" s="15"/>
      <c r="H11" s="37"/>
    </row>
    <row r="12" spans="1:8" s="1" customFormat="1">
      <c r="A12" s="38" t="s">
        <v>19</v>
      </c>
      <c r="B12" s="7"/>
      <c r="C12" s="12" t="s">
        <v>2</v>
      </c>
      <c r="D12" s="10" t="s">
        <v>8</v>
      </c>
      <c r="E12" s="3">
        <v>100</v>
      </c>
      <c r="F12" s="19"/>
      <c r="G12" s="15">
        <f>E12*F12</f>
        <v>0</v>
      </c>
      <c r="H12" s="37"/>
    </row>
    <row r="13" spans="1:8" s="1" customFormat="1">
      <c r="A13" s="38" t="s">
        <v>20</v>
      </c>
      <c r="B13" s="7"/>
      <c r="C13" s="12" t="s">
        <v>3</v>
      </c>
      <c r="D13" s="10" t="s">
        <v>8</v>
      </c>
      <c r="E13" s="3">
        <v>6</v>
      </c>
      <c r="F13" s="19"/>
      <c r="G13" s="15">
        <f>E13*F13</f>
        <v>0</v>
      </c>
      <c r="H13" s="37"/>
    </row>
    <row r="14" spans="1:8" s="1" customFormat="1">
      <c r="A14" s="38"/>
      <c r="B14" s="7"/>
      <c r="C14" s="12"/>
      <c r="D14" s="10"/>
      <c r="E14" s="3"/>
      <c r="F14" s="19"/>
      <c r="G14" s="15"/>
      <c r="H14" s="37"/>
    </row>
    <row r="15" spans="1:8" s="1" customFormat="1" ht="42">
      <c r="A15" s="36">
        <v>3</v>
      </c>
      <c r="B15" s="7" t="s">
        <v>69</v>
      </c>
      <c r="C15" s="12" t="s">
        <v>76</v>
      </c>
      <c r="D15" s="10"/>
      <c r="E15" s="3"/>
      <c r="F15" s="19"/>
      <c r="G15" s="15"/>
      <c r="H15" s="37"/>
    </row>
    <row r="16" spans="1:8" s="1" customFormat="1">
      <c r="A16" s="38" t="s">
        <v>19</v>
      </c>
      <c r="B16" s="7"/>
      <c r="C16" s="12" t="s">
        <v>2</v>
      </c>
      <c r="D16" s="10" t="s">
        <v>8</v>
      </c>
      <c r="E16" s="3">
        <v>100</v>
      </c>
      <c r="F16" s="19"/>
      <c r="G16" s="15">
        <f>E16*F16</f>
        <v>0</v>
      </c>
      <c r="H16" s="37"/>
    </row>
    <row r="17" spans="1:8" s="1" customFormat="1">
      <c r="A17" s="38" t="s">
        <v>20</v>
      </c>
      <c r="B17" s="7"/>
      <c r="C17" s="12" t="s">
        <v>3</v>
      </c>
      <c r="D17" s="10" t="s">
        <v>8</v>
      </c>
      <c r="E17" s="3">
        <v>6</v>
      </c>
      <c r="F17" s="19"/>
      <c r="G17" s="15">
        <f>E17*F17</f>
        <v>0</v>
      </c>
      <c r="H17" s="37"/>
    </row>
    <row r="18" spans="1:8" s="1" customFormat="1">
      <c r="A18" s="38"/>
      <c r="B18" s="7"/>
      <c r="C18" s="12"/>
      <c r="D18" s="10"/>
      <c r="E18" s="3"/>
      <c r="F18" s="19"/>
      <c r="G18" s="15"/>
      <c r="H18" s="37"/>
    </row>
    <row r="19" spans="1:8" s="1" customFormat="1" ht="42" hidden="1">
      <c r="A19" s="39">
        <v>4</v>
      </c>
      <c r="B19" s="7" t="s">
        <v>10</v>
      </c>
      <c r="C19" s="12" t="s">
        <v>73</v>
      </c>
      <c r="D19" s="10"/>
      <c r="E19" s="3"/>
      <c r="F19" s="19"/>
      <c r="G19" s="15"/>
      <c r="H19" s="37"/>
    </row>
    <row r="20" spans="1:8" s="1" customFormat="1" hidden="1">
      <c r="A20" s="38" t="s">
        <v>19</v>
      </c>
      <c r="B20" s="7"/>
      <c r="C20" s="12" t="s">
        <v>0</v>
      </c>
      <c r="D20" s="10" t="s">
        <v>8</v>
      </c>
      <c r="E20" s="3"/>
      <c r="F20" s="19"/>
      <c r="G20" s="15">
        <f>E20*F20</f>
        <v>0</v>
      </c>
      <c r="H20" s="37"/>
    </row>
    <row r="21" spans="1:8" s="1" customFormat="1" hidden="1">
      <c r="A21" s="38" t="s">
        <v>20</v>
      </c>
      <c r="B21" s="7"/>
      <c r="C21" s="12" t="s">
        <v>2</v>
      </c>
      <c r="D21" s="10" t="s">
        <v>8</v>
      </c>
      <c r="E21" s="3"/>
      <c r="F21" s="19"/>
      <c r="G21" s="15">
        <f>E21*F21</f>
        <v>0</v>
      </c>
      <c r="H21" s="37"/>
    </row>
    <row r="22" spans="1:8" s="1" customFormat="1" hidden="1">
      <c r="A22" s="38" t="s">
        <v>21</v>
      </c>
      <c r="B22" s="7"/>
      <c r="C22" s="12" t="s">
        <v>3</v>
      </c>
      <c r="D22" s="10" t="s">
        <v>8</v>
      </c>
      <c r="E22" s="3"/>
      <c r="F22" s="19"/>
      <c r="G22" s="15">
        <f>E22*F22</f>
        <v>0</v>
      </c>
      <c r="H22" s="37"/>
    </row>
    <row r="23" spans="1:8" s="1" customFormat="1" hidden="1">
      <c r="A23" s="38" t="s">
        <v>22</v>
      </c>
      <c r="B23" s="7"/>
      <c r="C23" s="12" t="s">
        <v>4</v>
      </c>
      <c r="D23" s="10" t="s">
        <v>8</v>
      </c>
      <c r="E23" s="3"/>
      <c r="F23" s="19"/>
      <c r="G23" s="15">
        <f>E23*F23</f>
        <v>0</v>
      </c>
      <c r="H23" s="37"/>
    </row>
    <row r="24" spans="1:8" s="1" customFormat="1" hidden="1">
      <c r="A24" s="38" t="s">
        <v>23</v>
      </c>
      <c r="B24" s="7"/>
      <c r="C24" s="12" t="s">
        <v>5</v>
      </c>
      <c r="D24" s="10" t="s">
        <v>8</v>
      </c>
      <c r="E24" s="3"/>
      <c r="F24" s="19"/>
      <c r="G24" s="15">
        <f>E24*F24</f>
        <v>0</v>
      </c>
      <c r="H24" s="37"/>
    </row>
    <row r="25" spans="1:8" s="1" customFormat="1" ht="31.5">
      <c r="A25" s="36">
        <v>4</v>
      </c>
      <c r="B25" s="7" t="s">
        <v>114</v>
      </c>
      <c r="C25" s="12" t="s">
        <v>72</v>
      </c>
      <c r="D25" s="10"/>
      <c r="E25" s="3"/>
      <c r="F25" s="19"/>
      <c r="G25" s="15"/>
      <c r="H25" s="37"/>
    </row>
    <row r="26" spans="1:8" s="1" customFormat="1" hidden="1">
      <c r="A26" s="38" t="s">
        <v>19</v>
      </c>
      <c r="B26" s="7"/>
      <c r="C26" s="12" t="s">
        <v>0</v>
      </c>
      <c r="D26" s="10" t="s">
        <v>1</v>
      </c>
      <c r="E26" s="3"/>
      <c r="F26" s="19"/>
      <c r="G26" s="15">
        <f>E26*F26</f>
        <v>0</v>
      </c>
      <c r="H26" s="37"/>
    </row>
    <row r="27" spans="1:8" s="1" customFormat="1">
      <c r="A27" s="38" t="s">
        <v>19</v>
      </c>
      <c r="B27" s="7"/>
      <c r="C27" s="12" t="s">
        <v>2</v>
      </c>
      <c r="D27" s="10" t="s">
        <v>1</v>
      </c>
      <c r="E27" s="3">
        <v>30</v>
      </c>
      <c r="F27" s="19"/>
      <c r="G27" s="15">
        <f t="shared" ref="G27:G32" si="1">E27*F27</f>
        <v>0</v>
      </c>
      <c r="H27" s="37"/>
    </row>
    <row r="28" spans="1:8" s="1" customFormat="1">
      <c r="A28" s="38" t="s">
        <v>20</v>
      </c>
      <c r="B28" s="7"/>
      <c r="C28" s="12" t="s">
        <v>3</v>
      </c>
      <c r="D28" s="10" t="s">
        <v>1</v>
      </c>
      <c r="E28" s="3">
        <v>3</v>
      </c>
      <c r="F28" s="19"/>
      <c r="G28" s="15">
        <f t="shared" si="1"/>
        <v>0</v>
      </c>
      <c r="H28" s="37"/>
    </row>
    <row r="29" spans="1:8" s="1" customFormat="1">
      <c r="A29" s="38" t="s">
        <v>21</v>
      </c>
      <c r="B29" s="7"/>
      <c r="C29" s="12" t="s">
        <v>4</v>
      </c>
      <c r="D29" s="10" t="s">
        <v>1</v>
      </c>
      <c r="E29" s="3">
        <v>1</v>
      </c>
      <c r="F29" s="19"/>
      <c r="G29" s="15">
        <f t="shared" si="1"/>
        <v>0</v>
      </c>
      <c r="H29" s="37"/>
    </row>
    <row r="30" spans="1:8" s="1" customFormat="1" hidden="1">
      <c r="A30" s="38" t="s">
        <v>23</v>
      </c>
      <c r="B30" s="7"/>
      <c r="C30" s="12" t="s">
        <v>5</v>
      </c>
      <c r="D30" s="10" t="s">
        <v>1</v>
      </c>
      <c r="E30" s="3"/>
      <c r="F30" s="19"/>
      <c r="G30" s="15">
        <f t="shared" si="1"/>
        <v>0</v>
      </c>
      <c r="H30" s="37"/>
    </row>
    <row r="31" spans="1:8" s="1" customFormat="1" hidden="1">
      <c r="A31" s="38" t="s">
        <v>24</v>
      </c>
      <c r="B31" s="7"/>
      <c r="C31" s="12" t="s">
        <v>6</v>
      </c>
      <c r="D31" s="10" t="s">
        <v>1</v>
      </c>
      <c r="E31" s="3"/>
      <c r="F31" s="19"/>
      <c r="G31" s="15">
        <f t="shared" si="1"/>
        <v>0</v>
      </c>
      <c r="H31" s="37"/>
    </row>
    <row r="32" spans="1:8" s="1" customFormat="1" hidden="1">
      <c r="A32" s="40" t="s">
        <v>25</v>
      </c>
      <c r="B32" s="7"/>
      <c r="C32" s="12" t="s">
        <v>52</v>
      </c>
      <c r="D32" s="10" t="s">
        <v>1</v>
      </c>
      <c r="E32" s="3"/>
      <c r="F32" s="19"/>
      <c r="G32" s="15">
        <f t="shared" si="1"/>
        <v>0</v>
      </c>
      <c r="H32" s="37"/>
    </row>
    <row r="33" spans="1:8" s="1" customFormat="1">
      <c r="A33" s="40"/>
      <c r="B33" s="7"/>
      <c r="C33" s="12"/>
      <c r="D33" s="10"/>
      <c r="E33" s="3"/>
      <c r="F33" s="19"/>
      <c r="G33" s="15"/>
      <c r="H33" s="37"/>
    </row>
    <row r="34" spans="1:8" s="1" customFormat="1" ht="42">
      <c r="A34" s="36">
        <v>5</v>
      </c>
      <c r="B34" s="7" t="s">
        <v>67</v>
      </c>
      <c r="C34" s="12" t="s">
        <v>94</v>
      </c>
      <c r="D34" s="10"/>
      <c r="E34" s="3"/>
      <c r="F34" s="19"/>
      <c r="G34" s="15"/>
      <c r="H34" s="37"/>
    </row>
    <row r="35" spans="1:8" s="1" customFormat="1">
      <c r="A35" s="38" t="s">
        <v>19</v>
      </c>
      <c r="B35" s="7"/>
      <c r="C35" s="12" t="s">
        <v>9</v>
      </c>
      <c r="D35" s="10" t="s">
        <v>8</v>
      </c>
      <c r="E35" s="3">
        <v>140</v>
      </c>
      <c r="F35" s="19"/>
      <c r="G35" s="15">
        <f t="shared" ref="G35:G41" si="2">E35*F35</f>
        <v>0</v>
      </c>
      <c r="H35" s="37"/>
    </row>
    <row r="36" spans="1:8" s="1" customFormat="1" hidden="1">
      <c r="A36" s="38"/>
      <c r="B36" s="7"/>
      <c r="C36" s="12" t="s">
        <v>27</v>
      </c>
      <c r="D36" s="10" t="s">
        <v>8</v>
      </c>
      <c r="E36" s="3"/>
      <c r="F36" s="19"/>
      <c r="G36" s="15">
        <f t="shared" si="2"/>
        <v>0</v>
      </c>
      <c r="H36" s="37"/>
    </row>
    <row r="37" spans="1:8" s="1" customFormat="1">
      <c r="A37" s="38" t="s">
        <v>20</v>
      </c>
      <c r="B37" s="7"/>
      <c r="C37" s="12" t="s">
        <v>28</v>
      </c>
      <c r="D37" s="10" t="s">
        <v>8</v>
      </c>
      <c r="E37" s="3">
        <v>0</v>
      </c>
      <c r="F37" s="19"/>
      <c r="G37" s="15">
        <f t="shared" si="2"/>
        <v>0</v>
      </c>
      <c r="H37" s="37"/>
    </row>
    <row r="38" spans="1:8" s="1" customFormat="1" hidden="1">
      <c r="A38" s="38"/>
      <c r="B38" s="7"/>
      <c r="C38" s="12" t="s">
        <v>7</v>
      </c>
      <c r="D38" s="10" t="s">
        <v>8</v>
      </c>
      <c r="E38" s="3"/>
      <c r="F38" s="19"/>
      <c r="G38" s="15">
        <f t="shared" si="2"/>
        <v>0</v>
      </c>
      <c r="H38" s="37"/>
    </row>
    <row r="39" spans="1:8" s="1" customFormat="1">
      <c r="A39" s="38" t="s">
        <v>21</v>
      </c>
      <c r="B39" s="7"/>
      <c r="C39" s="12" t="s">
        <v>6</v>
      </c>
      <c r="D39" s="10" t="s">
        <v>8</v>
      </c>
      <c r="E39" s="3">
        <v>25</v>
      </c>
      <c r="F39" s="19"/>
      <c r="G39" s="15">
        <f t="shared" si="2"/>
        <v>0</v>
      </c>
      <c r="H39" s="37"/>
    </row>
    <row r="40" spans="1:8" s="1" customFormat="1">
      <c r="A40" s="38"/>
      <c r="B40" s="7"/>
      <c r="C40" s="12"/>
      <c r="D40" s="10"/>
      <c r="E40" s="3"/>
      <c r="F40" s="19"/>
      <c r="G40" s="15"/>
      <c r="H40" s="37"/>
    </row>
    <row r="41" spans="1:8" s="1" customFormat="1" ht="30" hidden="1" customHeight="1">
      <c r="A41" s="38" t="s">
        <v>20</v>
      </c>
      <c r="B41" s="7" t="s">
        <v>106</v>
      </c>
      <c r="C41" s="12" t="s">
        <v>107</v>
      </c>
      <c r="D41" s="10" t="s">
        <v>8</v>
      </c>
      <c r="E41" s="3"/>
      <c r="F41" s="19"/>
      <c r="G41" s="15">
        <f t="shared" si="2"/>
        <v>0</v>
      </c>
      <c r="H41" s="37"/>
    </row>
    <row r="42" spans="1:8" s="1" customFormat="1" ht="31.5">
      <c r="A42" s="41">
        <v>6</v>
      </c>
      <c r="B42" s="7" t="s">
        <v>65</v>
      </c>
      <c r="C42" s="12" t="s">
        <v>64</v>
      </c>
      <c r="D42" s="10"/>
      <c r="E42" s="3"/>
      <c r="F42" s="19"/>
      <c r="G42" s="15"/>
      <c r="H42" s="37"/>
    </row>
    <row r="43" spans="1:8" s="1" customFormat="1">
      <c r="A43" s="38" t="s">
        <v>19</v>
      </c>
      <c r="B43" s="7"/>
      <c r="C43" s="12" t="s">
        <v>6</v>
      </c>
      <c r="D43" s="10" t="s">
        <v>8</v>
      </c>
      <c r="E43" s="3">
        <v>2</v>
      </c>
      <c r="F43" s="19"/>
      <c r="G43" s="15">
        <f>E43*F43</f>
        <v>0</v>
      </c>
      <c r="H43" s="37"/>
    </row>
    <row r="44" spans="1:8" s="1" customFormat="1">
      <c r="A44" s="38"/>
      <c r="B44" s="7"/>
      <c r="C44" s="12"/>
      <c r="D44" s="10"/>
      <c r="E44" s="3"/>
      <c r="F44" s="19"/>
      <c r="G44" s="15"/>
      <c r="H44" s="37"/>
    </row>
    <row r="45" spans="1:8" s="1" customFormat="1" ht="31.5" hidden="1">
      <c r="A45" s="36">
        <v>7</v>
      </c>
      <c r="B45" s="7" t="s">
        <v>104</v>
      </c>
      <c r="C45" s="12" t="s">
        <v>105</v>
      </c>
      <c r="D45" s="10" t="s">
        <v>1</v>
      </c>
      <c r="E45" s="3"/>
      <c r="F45" s="19"/>
      <c r="G45" s="15">
        <f>E45*F45</f>
        <v>0</v>
      </c>
      <c r="H45" s="37"/>
    </row>
    <row r="46" spans="1:8" s="1" customFormat="1" ht="31.5">
      <c r="A46" s="36">
        <v>7</v>
      </c>
      <c r="B46" s="7" t="s">
        <v>102</v>
      </c>
      <c r="C46" s="12" t="s">
        <v>103</v>
      </c>
      <c r="D46" s="10" t="s">
        <v>1</v>
      </c>
      <c r="E46" s="3">
        <v>0</v>
      </c>
      <c r="F46" s="19"/>
      <c r="G46" s="15">
        <f>E46*F46</f>
        <v>0</v>
      </c>
      <c r="H46" s="37"/>
    </row>
    <row r="47" spans="1:8" s="1" customFormat="1" ht="21" hidden="1">
      <c r="A47" s="36">
        <v>9</v>
      </c>
      <c r="B47" s="7" t="s">
        <v>66</v>
      </c>
      <c r="C47" s="12" t="s">
        <v>77</v>
      </c>
      <c r="D47" s="10"/>
      <c r="E47" s="3"/>
      <c r="F47" s="19"/>
      <c r="G47" s="15">
        <f>E47*F47</f>
        <v>0</v>
      </c>
      <c r="H47" s="37"/>
    </row>
    <row r="48" spans="1:8" s="1" customFormat="1">
      <c r="A48" s="36">
        <v>8</v>
      </c>
      <c r="B48" s="7" t="s">
        <v>60</v>
      </c>
      <c r="C48" s="12" t="s">
        <v>61</v>
      </c>
      <c r="D48" s="10" t="s">
        <v>1</v>
      </c>
      <c r="E48" s="3">
        <v>0</v>
      </c>
      <c r="F48" s="19"/>
      <c r="G48" s="15">
        <f>E48*F48</f>
        <v>0</v>
      </c>
      <c r="H48" s="37"/>
    </row>
    <row r="49" spans="1:8" s="1" customFormat="1">
      <c r="A49" s="39"/>
      <c r="B49" s="7"/>
      <c r="C49" s="12"/>
      <c r="D49" s="10"/>
      <c r="E49" s="3"/>
      <c r="F49" s="19"/>
      <c r="G49" s="15"/>
      <c r="H49" s="37"/>
    </row>
    <row r="50" spans="1:8" s="1" customFormat="1" ht="31.5" hidden="1">
      <c r="A50" s="36">
        <v>8</v>
      </c>
      <c r="B50" s="7" t="s">
        <v>29</v>
      </c>
      <c r="C50" s="12" t="s">
        <v>78</v>
      </c>
      <c r="D50" s="10"/>
      <c r="E50" s="3"/>
      <c r="F50" s="19"/>
      <c r="G50" s="15"/>
      <c r="H50" s="37"/>
    </row>
    <row r="51" spans="1:8" s="1" customFormat="1" hidden="1">
      <c r="A51" s="39" t="s">
        <v>19</v>
      </c>
      <c r="B51" s="7"/>
      <c r="C51" s="12" t="s">
        <v>26</v>
      </c>
      <c r="D51" s="10" t="s">
        <v>1</v>
      </c>
      <c r="E51" s="3"/>
      <c r="F51" s="19"/>
      <c r="G51" s="15">
        <f>E51*F51</f>
        <v>0</v>
      </c>
      <c r="H51" s="42"/>
    </row>
    <row r="52" spans="1:8" s="1" customFormat="1" hidden="1">
      <c r="A52" s="39" t="s">
        <v>19</v>
      </c>
      <c r="B52" s="7"/>
      <c r="C52" s="12" t="s">
        <v>30</v>
      </c>
      <c r="D52" s="10" t="s">
        <v>1</v>
      </c>
      <c r="E52" s="3"/>
      <c r="F52" s="19"/>
      <c r="G52" s="15">
        <f t="shared" ref="G52:G85" si="3">E52*F52</f>
        <v>0</v>
      </c>
      <c r="H52" s="37"/>
    </row>
    <row r="53" spans="1:8" s="1" customFormat="1" hidden="1">
      <c r="A53" s="39" t="s">
        <v>21</v>
      </c>
      <c r="B53" s="7"/>
      <c r="C53" s="12" t="s">
        <v>28</v>
      </c>
      <c r="D53" s="10" t="s">
        <v>1</v>
      </c>
      <c r="E53" s="3"/>
      <c r="F53" s="19"/>
      <c r="G53" s="15">
        <f t="shared" si="3"/>
        <v>0</v>
      </c>
      <c r="H53" s="37"/>
    </row>
    <row r="54" spans="1:8" s="1" customFormat="1" hidden="1">
      <c r="A54" s="39"/>
      <c r="B54" s="7"/>
      <c r="C54" s="12"/>
      <c r="D54" s="10"/>
      <c r="E54" s="3"/>
      <c r="F54" s="19"/>
      <c r="G54" s="15"/>
      <c r="H54" s="37"/>
    </row>
    <row r="55" spans="1:8" s="1" customFormat="1" ht="42" hidden="1">
      <c r="A55" s="39" t="s">
        <v>22</v>
      </c>
      <c r="B55" s="7" t="s">
        <v>31</v>
      </c>
      <c r="C55" s="12" t="s">
        <v>51</v>
      </c>
      <c r="D55" s="10" t="s">
        <v>1</v>
      </c>
      <c r="E55" s="3"/>
      <c r="F55" s="19"/>
      <c r="G55" s="15">
        <f t="shared" si="3"/>
        <v>0</v>
      </c>
      <c r="H55" s="37"/>
    </row>
    <row r="56" spans="1:8" s="1" customFormat="1" ht="42">
      <c r="A56" s="41">
        <v>9</v>
      </c>
      <c r="B56" s="7" t="s">
        <v>62</v>
      </c>
      <c r="C56" s="12" t="s">
        <v>93</v>
      </c>
      <c r="D56" s="10"/>
      <c r="E56" s="3"/>
      <c r="F56" s="19"/>
      <c r="G56" s="15"/>
      <c r="H56" s="37"/>
    </row>
    <row r="57" spans="1:8" s="1" customFormat="1">
      <c r="A57" s="38" t="s">
        <v>19</v>
      </c>
      <c r="B57" s="7"/>
      <c r="C57" s="12" t="s">
        <v>95</v>
      </c>
      <c r="D57" s="10" t="s">
        <v>1</v>
      </c>
      <c r="E57" s="3">
        <v>15</v>
      </c>
      <c r="F57" s="19"/>
      <c r="G57" s="15">
        <f>E57*F57</f>
        <v>0</v>
      </c>
      <c r="H57" s="37"/>
    </row>
    <row r="58" spans="1:8" s="1" customFormat="1">
      <c r="A58" s="38" t="s">
        <v>20</v>
      </c>
      <c r="B58" s="7"/>
      <c r="C58" s="12" t="s">
        <v>120</v>
      </c>
      <c r="D58" s="10" t="s">
        <v>1</v>
      </c>
      <c r="E58" s="3">
        <v>2</v>
      </c>
      <c r="F58" s="19"/>
      <c r="G58" s="15">
        <f>E58*F58</f>
        <v>0</v>
      </c>
      <c r="H58" s="37"/>
    </row>
    <row r="59" spans="1:8" s="1" customFormat="1" hidden="1">
      <c r="A59" s="38"/>
      <c r="B59" s="7"/>
      <c r="C59" s="12" t="s">
        <v>112</v>
      </c>
      <c r="D59" s="10" t="s">
        <v>1</v>
      </c>
      <c r="E59" s="3"/>
      <c r="F59" s="19"/>
      <c r="G59" s="15">
        <f>E59*F59</f>
        <v>0</v>
      </c>
      <c r="H59" s="37"/>
    </row>
    <row r="60" spans="1:8" s="1" customFormat="1">
      <c r="A60" s="38"/>
      <c r="B60" s="7"/>
      <c r="C60" s="12" t="s">
        <v>121</v>
      </c>
      <c r="D60" s="10" t="s">
        <v>1</v>
      </c>
      <c r="E60" s="3">
        <v>1</v>
      </c>
      <c r="F60" s="19"/>
      <c r="G60" s="15">
        <f>E60*F60</f>
        <v>0</v>
      </c>
      <c r="H60" s="37"/>
    </row>
    <row r="61" spans="1:8" s="1" customFormat="1">
      <c r="A61" s="38"/>
      <c r="B61" s="7"/>
      <c r="C61" s="12"/>
      <c r="D61" s="10"/>
      <c r="E61" s="3"/>
      <c r="F61" s="19"/>
      <c r="G61" s="15"/>
      <c r="H61" s="37"/>
    </row>
    <row r="62" spans="1:8" s="1" customFormat="1" ht="31.5" hidden="1">
      <c r="A62" s="41">
        <v>10</v>
      </c>
      <c r="B62" s="7" t="s">
        <v>32</v>
      </c>
      <c r="C62" s="12" t="s">
        <v>68</v>
      </c>
      <c r="D62" s="10" t="s">
        <v>1</v>
      </c>
      <c r="E62" s="3"/>
      <c r="F62" s="19"/>
      <c r="G62" s="15">
        <f t="shared" si="3"/>
        <v>0</v>
      </c>
      <c r="H62" s="43"/>
    </row>
    <row r="63" spans="1:8" s="1" customFormat="1" ht="31.5">
      <c r="A63" s="41">
        <v>10</v>
      </c>
      <c r="B63" s="7" t="s">
        <v>33</v>
      </c>
      <c r="C63" s="12" t="s">
        <v>79</v>
      </c>
      <c r="D63" s="10" t="s">
        <v>1</v>
      </c>
      <c r="E63" s="3">
        <v>0</v>
      </c>
      <c r="F63" s="19"/>
      <c r="G63" s="15">
        <f>E63*F63</f>
        <v>0</v>
      </c>
      <c r="H63" s="43" t="s">
        <v>97</v>
      </c>
    </row>
    <row r="64" spans="1:8" ht="31.5">
      <c r="A64" s="36">
        <v>11</v>
      </c>
      <c r="B64" s="7" t="s">
        <v>34</v>
      </c>
      <c r="C64" s="12" t="s">
        <v>96</v>
      </c>
      <c r="D64" s="10" t="s">
        <v>1</v>
      </c>
      <c r="E64" s="3">
        <v>0</v>
      </c>
      <c r="F64" s="19"/>
      <c r="G64" s="15">
        <f t="shared" si="3"/>
        <v>0</v>
      </c>
      <c r="H64" s="43" t="s">
        <v>97</v>
      </c>
    </row>
    <row r="65" spans="1:8" ht="21" hidden="1">
      <c r="A65" s="39">
        <v>18</v>
      </c>
      <c r="B65" s="7" t="s">
        <v>35</v>
      </c>
      <c r="C65" s="12" t="s">
        <v>80</v>
      </c>
      <c r="D65" s="10" t="s">
        <v>1</v>
      </c>
      <c r="E65" s="3"/>
      <c r="F65" s="19"/>
      <c r="G65" s="15">
        <f t="shared" si="3"/>
        <v>0</v>
      </c>
      <c r="H65" s="43" t="s">
        <v>97</v>
      </c>
    </row>
    <row r="66" spans="1:8" ht="21">
      <c r="A66" s="36">
        <v>12</v>
      </c>
      <c r="B66" s="7" t="s">
        <v>36</v>
      </c>
      <c r="C66" s="12" t="s">
        <v>81</v>
      </c>
      <c r="D66" s="10" t="s">
        <v>1</v>
      </c>
      <c r="E66" s="3">
        <v>0</v>
      </c>
      <c r="F66" s="19"/>
      <c r="G66" s="15">
        <f t="shared" si="3"/>
        <v>0</v>
      </c>
      <c r="H66" s="43" t="s">
        <v>97</v>
      </c>
    </row>
    <row r="67" spans="1:8">
      <c r="A67" s="36">
        <v>13</v>
      </c>
      <c r="B67" s="7" t="s">
        <v>37</v>
      </c>
      <c r="C67" s="13" t="s">
        <v>82</v>
      </c>
      <c r="D67" s="10" t="s">
        <v>1</v>
      </c>
      <c r="E67" s="3">
        <v>3</v>
      </c>
      <c r="F67" s="19"/>
      <c r="G67" s="15">
        <f t="shared" si="3"/>
        <v>0</v>
      </c>
      <c r="H67" s="42"/>
    </row>
    <row r="68" spans="1:8">
      <c r="A68" s="36">
        <v>14</v>
      </c>
      <c r="B68" s="7" t="s">
        <v>55</v>
      </c>
      <c r="C68" s="13" t="s">
        <v>83</v>
      </c>
      <c r="D68" s="10" t="s">
        <v>1</v>
      </c>
      <c r="E68" s="3">
        <v>7</v>
      </c>
      <c r="F68" s="19"/>
      <c r="G68" s="15">
        <f t="shared" si="3"/>
        <v>0</v>
      </c>
      <c r="H68" s="42"/>
    </row>
    <row r="69" spans="1:8">
      <c r="A69" s="36">
        <v>15</v>
      </c>
      <c r="B69" s="7" t="s">
        <v>38</v>
      </c>
      <c r="C69" s="13" t="s">
        <v>84</v>
      </c>
      <c r="D69" s="10" t="s">
        <v>1</v>
      </c>
      <c r="E69" s="3">
        <v>16</v>
      </c>
      <c r="F69" s="19"/>
      <c r="G69" s="15">
        <f t="shared" si="3"/>
        <v>0</v>
      </c>
      <c r="H69" s="42"/>
    </row>
    <row r="70" spans="1:8" ht="21" hidden="1">
      <c r="A70" s="36">
        <v>18</v>
      </c>
      <c r="B70" s="7" t="s">
        <v>39</v>
      </c>
      <c r="C70" s="12" t="s">
        <v>85</v>
      </c>
      <c r="D70" s="10" t="s">
        <v>1</v>
      </c>
      <c r="E70" s="3"/>
      <c r="F70" s="19"/>
      <c r="G70" s="15">
        <f t="shared" si="3"/>
        <v>0</v>
      </c>
      <c r="H70" s="43" t="s">
        <v>97</v>
      </c>
    </row>
    <row r="71" spans="1:8" hidden="1">
      <c r="A71" s="36">
        <v>19</v>
      </c>
      <c r="B71" s="7" t="s">
        <v>39</v>
      </c>
      <c r="C71" s="12" t="s">
        <v>86</v>
      </c>
      <c r="D71" s="10" t="s">
        <v>1</v>
      </c>
      <c r="E71" s="3"/>
      <c r="F71" s="19"/>
      <c r="G71" s="15">
        <f t="shared" si="3"/>
        <v>0</v>
      </c>
      <c r="H71" s="42"/>
    </row>
    <row r="72" spans="1:8">
      <c r="A72" s="36"/>
      <c r="B72" s="7"/>
      <c r="C72" s="12"/>
      <c r="D72" s="10"/>
      <c r="E72" s="3"/>
      <c r="F72" s="19"/>
      <c r="G72" s="15"/>
      <c r="H72" s="42"/>
    </row>
    <row r="73" spans="1:8" ht="31.5">
      <c r="A73" s="36">
        <v>16</v>
      </c>
      <c r="B73" s="7" t="s">
        <v>40</v>
      </c>
      <c r="C73" s="12" t="s">
        <v>116</v>
      </c>
      <c r="D73" s="10" t="s">
        <v>1</v>
      </c>
      <c r="E73" s="3">
        <v>2</v>
      </c>
      <c r="F73" s="19"/>
      <c r="G73" s="15">
        <f t="shared" si="3"/>
        <v>0</v>
      </c>
      <c r="H73" s="42"/>
    </row>
    <row r="74" spans="1:8" ht="31.5">
      <c r="A74" s="36">
        <v>17</v>
      </c>
      <c r="B74" s="7" t="s">
        <v>40</v>
      </c>
      <c r="C74" s="12" t="s">
        <v>122</v>
      </c>
      <c r="D74" s="10" t="s">
        <v>1</v>
      </c>
      <c r="E74" s="3">
        <v>2</v>
      </c>
      <c r="F74" s="19"/>
      <c r="G74" s="15">
        <f>E74*F74</f>
        <v>0</v>
      </c>
      <c r="H74" s="42"/>
    </row>
    <row r="75" spans="1:8" ht="21" hidden="1">
      <c r="A75" s="36">
        <v>27</v>
      </c>
      <c r="B75" s="7" t="s">
        <v>40</v>
      </c>
      <c r="C75" s="12" t="s">
        <v>115</v>
      </c>
      <c r="D75" s="10" t="s">
        <v>1</v>
      </c>
      <c r="E75" s="3"/>
      <c r="F75" s="19"/>
      <c r="G75" s="15">
        <f t="shared" si="3"/>
        <v>0</v>
      </c>
      <c r="H75" s="42"/>
    </row>
    <row r="76" spans="1:8" ht="21" hidden="1">
      <c r="A76" s="36"/>
      <c r="B76" s="7"/>
      <c r="C76" s="12" t="s">
        <v>113</v>
      </c>
      <c r="D76" s="10" t="s">
        <v>1</v>
      </c>
      <c r="E76" s="3"/>
      <c r="F76" s="19"/>
      <c r="G76" s="15">
        <f>E76*F76</f>
        <v>0</v>
      </c>
      <c r="H76" s="42"/>
    </row>
    <row r="77" spans="1:8">
      <c r="A77" s="36"/>
      <c r="B77" s="7"/>
      <c r="C77" s="12"/>
      <c r="D77" s="10"/>
      <c r="E77" s="3"/>
      <c r="F77" s="19"/>
      <c r="G77" s="15"/>
      <c r="H77" s="42"/>
    </row>
    <row r="78" spans="1:8">
      <c r="A78" s="36">
        <v>18</v>
      </c>
      <c r="B78" s="7" t="s">
        <v>41</v>
      </c>
      <c r="C78" s="13" t="s">
        <v>87</v>
      </c>
      <c r="D78" s="10" t="s">
        <v>1</v>
      </c>
      <c r="E78" s="3">
        <v>0</v>
      </c>
      <c r="F78" s="19"/>
      <c r="G78" s="15">
        <f t="shared" si="3"/>
        <v>0</v>
      </c>
      <c r="H78" s="42" t="s">
        <v>98</v>
      </c>
    </row>
    <row r="79" spans="1:8">
      <c r="A79" s="36">
        <v>19</v>
      </c>
      <c r="B79" s="7" t="s">
        <v>42</v>
      </c>
      <c r="C79" s="13" t="s">
        <v>88</v>
      </c>
      <c r="D79" s="10" t="s">
        <v>1</v>
      </c>
      <c r="E79" s="3">
        <v>0</v>
      </c>
      <c r="F79" s="19"/>
      <c r="G79" s="15">
        <f t="shared" si="3"/>
        <v>0</v>
      </c>
      <c r="H79" s="42" t="s">
        <v>98</v>
      </c>
    </row>
    <row r="80" spans="1:8" ht="21">
      <c r="A80" s="36">
        <v>20</v>
      </c>
      <c r="B80" s="7" t="s">
        <v>43</v>
      </c>
      <c r="C80" s="13" t="s">
        <v>89</v>
      </c>
      <c r="D80" s="10" t="s">
        <v>1</v>
      </c>
      <c r="E80" s="3">
        <v>0</v>
      </c>
      <c r="F80" s="19"/>
      <c r="G80" s="15">
        <f t="shared" si="3"/>
        <v>0</v>
      </c>
      <c r="H80" s="42" t="s">
        <v>98</v>
      </c>
    </row>
    <row r="81" spans="1:8">
      <c r="A81" s="36">
        <v>21</v>
      </c>
      <c r="B81" s="7" t="s">
        <v>44</v>
      </c>
      <c r="C81" s="13" t="s">
        <v>90</v>
      </c>
      <c r="D81" s="10" t="s">
        <v>1</v>
      </c>
      <c r="E81" s="3">
        <v>0</v>
      </c>
      <c r="F81" s="19"/>
      <c r="G81" s="15">
        <f t="shared" si="3"/>
        <v>0</v>
      </c>
      <c r="H81" s="42" t="s">
        <v>99</v>
      </c>
    </row>
    <row r="82" spans="1:8">
      <c r="A82" s="36"/>
      <c r="B82" s="7"/>
      <c r="C82" s="13"/>
      <c r="D82" s="10"/>
      <c r="E82" s="3"/>
      <c r="F82" s="19"/>
      <c r="G82" s="15"/>
      <c r="H82" s="42"/>
    </row>
    <row r="83" spans="1:8">
      <c r="A83" s="36">
        <v>22</v>
      </c>
      <c r="B83" s="8" t="s">
        <v>45</v>
      </c>
      <c r="C83" s="13" t="s">
        <v>91</v>
      </c>
      <c r="D83" s="10" t="s">
        <v>1</v>
      </c>
      <c r="E83" s="3">
        <v>8</v>
      </c>
      <c r="F83" s="19"/>
      <c r="G83" s="15">
        <f t="shared" si="3"/>
        <v>0</v>
      </c>
      <c r="H83" s="42"/>
    </row>
    <row r="84" spans="1:8">
      <c r="A84" s="36"/>
      <c r="B84" s="8"/>
      <c r="C84" s="13"/>
      <c r="D84" s="10"/>
      <c r="E84" s="3"/>
      <c r="F84" s="19"/>
      <c r="G84" s="15"/>
      <c r="H84" s="42"/>
    </row>
    <row r="85" spans="1:8">
      <c r="A85" s="36">
        <v>23</v>
      </c>
      <c r="B85" s="20" t="s">
        <v>109</v>
      </c>
      <c r="C85" s="12" t="s">
        <v>110</v>
      </c>
      <c r="D85" s="10" t="s">
        <v>1</v>
      </c>
      <c r="E85" s="3">
        <v>2</v>
      </c>
      <c r="F85" s="19"/>
      <c r="G85" s="15">
        <f t="shared" si="3"/>
        <v>0</v>
      </c>
      <c r="H85" s="42"/>
    </row>
    <row r="86" spans="1:8">
      <c r="A86" s="36"/>
      <c r="B86" s="20"/>
      <c r="C86" s="12"/>
      <c r="D86" s="10"/>
      <c r="E86" s="3"/>
      <c r="F86" s="19"/>
      <c r="G86" s="15"/>
      <c r="H86" s="42"/>
    </row>
    <row r="87" spans="1:8" ht="31.5" hidden="1">
      <c r="A87" s="36">
        <v>33</v>
      </c>
      <c r="B87" s="8" t="s">
        <v>46</v>
      </c>
      <c r="C87" s="12" t="s">
        <v>59</v>
      </c>
      <c r="D87" s="10"/>
      <c r="E87" s="3"/>
      <c r="F87" s="19"/>
      <c r="G87" s="16"/>
      <c r="H87" s="42"/>
    </row>
    <row r="88" spans="1:8" hidden="1">
      <c r="A88" s="39">
        <v>34</v>
      </c>
      <c r="B88" s="8"/>
      <c r="C88" s="12" t="s">
        <v>56</v>
      </c>
      <c r="D88" s="10" t="s">
        <v>111</v>
      </c>
      <c r="E88" s="3"/>
      <c r="F88" s="19"/>
      <c r="G88" s="17">
        <f t="shared" ref="G88:G98" si="4">E88*F88</f>
        <v>0</v>
      </c>
      <c r="H88" s="42"/>
    </row>
    <row r="89" spans="1:8" hidden="1">
      <c r="A89" s="39">
        <v>35</v>
      </c>
      <c r="B89" s="8"/>
      <c r="C89" s="12" t="s">
        <v>57</v>
      </c>
      <c r="D89" s="10" t="s">
        <v>1</v>
      </c>
      <c r="E89" s="3"/>
      <c r="F89" s="19"/>
      <c r="G89" s="17">
        <f t="shared" si="4"/>
        <v>0</v>
      </c>
      <c r="H89" s="42"/>
    </row>
    <row r="90" spans="1:8" ht="21">
      <c r="A90" s="41">
        <v>24</v>
      </c>
      <c r="B90" s="8" t="s">
        <v>47</v>
      </c>
      <c r="C90" s="12" t="s">
        <v>92</v>
      </c>
      <c r="D90" s="10" t="s">
        <v>1</v>
      </c>
      <c r="E90" s="3">
        <v>8</v>
      </c>
      <c r="F90" s="19"/>
      <c r="G90" s="17">
        <f t="shared" si="4"/>
        <v>0</v>
      </c>
      <c r="H90" s="42"/>
    </row>
    <row r="91" spans="1:8">
      <c r="A91" s="41"/>
      <c r="B91" s="8"/>
      <c r="C91" s="12"/>
      <c r="D91" s="10"/>
      <c r="E91" s="3"/>
      <c r="F91" s="19"/>
      <c r="G91" s="17"/>
      <c r="H91" s="42"/>
    </row>
    <row r="92" spans="1:8" ht="21">
      <c r="A92" s="36">
        <v>25</v>
      </c>
      <c r="B92" s="8" t="s">
        <v>48</v>
      </c>
      <c r="C92" s="12" t="s">
        <v>63</v>
      </c>
      <c r="D92" s="10"/>
      <c r="E92" s="3"/>
      <c r="F92" s="19"/>
      <c r="G92" s="17">
        <f t="shared" si="4"/>
        <v>0</v>
      </c>
      <c r="H92" s="42"/>
    </row>
    <row r="93" spans="1:8">
      <c r="A93" s="39" t="s">
        <v>19</v>
      </c>
      <c r="B93" s="8"/>
      <c r="C93" s="12" t="s">
        <v>117</v>
      </c>
      <c r="D93" s="10" t="s">
        <v>1</v>
      </c>
      <c r="E93" s="3">
        <v>1</v>
      </c>
      <c r="F93" s="19"/>
      <c r="G93" s="17">
        <f t="shared" si="4"/>
        <v>0</v>
      </c>
      <c r="H93" s="42"/>
    </row>
    <row r="94" spans="1:8" ht="31.5" hidden="1">
      <c r="A94" s="39">
        <v>37</v>
      </c>
      <c r="B94" s="9"/>
      <c r="C94" s="12" t="s">
        <v>49</v>
      </c>
      <c r="D94" s="10" t="s">
        <v>1</v>
      </c>
      <c r="E94" s="3"/>
      <c r="F94" s="19"/>
      <c r="G94" s="17">
        <f t="shared" si="4"/>
        <v>0</v>
      </c>
      <c r="H94" s="42" t="s">
        <v>100</v>
      </c>
    </row>
    <row r="95" spans="1:8">
      <c r="A95" s="39"/>
      <c r="B95" s="9"/>
      <c r="C95" s="12"/>
      <c r="D95" s="10"/>
      <c r="E95" s="3"/>
      <c r="F95" s="19"/>
      <c r="G95" s="17"/>
      <c r="H95" s="42"/>
    </row>
    <row r="96" spans="1:8" ht="21" hidden="1">
      <c r="A96" s="44" t="s">
        <v>19</v>
      </c>
      <c r="B96" s="9" t="s">
        <v>53</v>
      </c>
      <c r="C96" s="12" t="s">
        <v>54</v>
      </c>
      <c r="D96" s="10" t="s">
        <v>1</v>
      </c>
      <c r="E96" s="3"/>
      <c r="F96" s="19"/>
      <c r="G96" s="17">
        <f t="shared" si="4"/>
        <v>0</v>
      </c>
      <c r="H96" s="42"/>
    </row>
    <row r="97" spans="1:47" ht="21" hidden="1">
      <c r="A97" s="45" t="s">
        <v>20</v>
      </c>
      <c r="B97" s="9" t="s">
        <v>58</v>
      </c>
      <c r="C97" s="12" t="s">
        <v>58</v>
      </c>
      <c r="D97" s="10" t="s">
        <v>1</v>
      </c>
      <c r="E97" s="3"/>
      <c r="F97" s="19"/>
      <c r="G97" s="17">
        <f t="shared" si="4"/>
        <v>0</v>
      </c>
      <c r="H97" s="42"/>
    </row>
    <row r="98" spans="1:47">
      <c r="A98" s="46">
        <v>26</v>
      </c>
      <c r="B98" s="9" t="s">
        <v>71</v>
      </c>
      <c r="C98" s="12" t="s">
        <v>123</v>
      </c>
      <c r="D98" s="10" t="s">
        <v>1</v>
      </c>
      <c r="E98" s="3">
        <v>0</v>
      </c>
      <c r="F98" s="19"/>
      <c r="G98" s="17">
        <f t="shared" si="4"/>
        <v>0</v>
      </c>
      <c r="H98" s="42"/>
    </row>
    <row r="99" spans="1:47">
      <c r="A99" s="47"/>
      <c r="B99" s="9"/>
      <c r="C99" s="12"/>
      <c r="D99" s="10"/>
      <c r="E99" s="3"/>
      <c r="F99" s="19"/>
      <c r="G99" s="17"/>
      <c r="H99" s="42"/>
    </row>
    <row r="100" spans="1:47" hidden="1">
      <c r="A100" s="48">
        <v>27</v>
      </c>
      <c r="B100" s="29" t="s">
        <v>108</v>
      </c>
      <c r="C100" s="12" t="s">
        <v>118</v>
      </c>
      <c r="D100" s="10" t="s">
        <v>1</v>
      </c>
      <c r="E100" s="3"/>
      <c r="F100" s="4">
        <v>40000</v>
      </c>
      <c r="G100" s="17">
        <f>E100*F100</f>
        <v>0</v>
      </c>
      <c r="H100" s="42"/>
    </row>
    <row r="101" spans="1:47" s="22" customFormat="1" ht="27.75" customHeight="1" thickBot="1">
      <c r="A101" s="54"/>
      <c r="B101" s="49"/>
      <c r="C101" s="50" t="s">
        <v>50</v>
      </c>
      <c r="D101" s="51"/>
      <c r="E101" s="51"/>
      <c r="F101" s="51"/>
      <c r="G101" s="52">
        <f>SUM(G3:G100)</f>
        <v>0</v>
      </c>
      <c r="H101" s="53"/>
      <c r="I101" s="24"/>
      <c r="J101" s="24"/>
      <c r="K101" s="24"/>
      <c r="L101" s="24"/>
      <c r="M101" s="24"/>
      <c r="N101" s="24"/>
      <c r="O101" s="24"/>
      <c r="P101" s="24"/>
      <c r="Q101" s="24"/>
      <c r="R101" s="24"/>
      <c r="S101" s="24"/>
      <c r="T101" s="24"/>
      <c r="U101" s="24"/>
      <c r="V101" s="24"/>
      <c r="W101" s="24"/>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5"/>
    </row>
    <row r="102" spans="1:47" s="22" customFormat="1" ht="27.75" customHeight="1">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6"/>
    </row>
    <row r="103" spans="1:47" s="22" customFormat="1" ht="12.75" customHeight="1">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6"/>
    </row>
    <row r="104" spans="1:47" s="22" customFormat="1" ht="12.75" customHeight="1">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6"/>
    </row>
    <row r="105" spans="1:47" s="22" customFormat="1" ht="12.75" customHeight="1">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6"/>
    </row>
    <row r="106" spans="1:47" s="22" customFormat="1" ht="12.75" customHeight="1">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8"/>
    </row>
  </sheetData>
  <mergeCells count="2">
    <mergeCell ref="A3:H3"/>
    <mergeCell ref="A2:H2"/>
  </mergeCells>
  <phoneticPr fontId="1" type="noConversion"/>
  <printOptions horizontalCentered="1"/>
  <pageMargins left="0.74803149606299202" right="0.74803149606299202" top="0.98425196850393704" bottom="0.59055118110236204" header="0.511811023622047" footer="0.35433070866141703"/>
  <pageSetup paperSize="9" scale="62" fitToHeight="0" orientation="portrait" horizontalDpi="300" verticalDpi="300"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KITCHEN &amp; BAR PLUMBING BOQ </vt:lpstr>
      <vt:lpstr>'KITCHEN &amp; BAR PLUMBING BOQ '!Print_Area</vt:lpstr>
      <vt:lpstr>'KITCHEN &amp; BAR PLUMBING BOQ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KEDAR</cp:lastModifiedBy>
  <cp:lastPrinted>2018-09-25T06:53:38Z</cp:lastPrinted>
  <dcterms:created xsi:type="dcterms:W3CDTF">2008-07-17T12:09:38Z</dcterms:created>
  <dcterms:modified xsi:type="dcterms:W3CDTF">2024-11-15T13:02:05Z</dcterms:modified>
</cp:coreProperties>
</file>