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24226"/>
  <mc:AlternateContent xmlns:mc="http://schemas.openxmlformats.org/markup-compatibility/2006">
    <mc:Choice Requires="x15">
      <x15ac:absPath xmlns:x15ac="http://schemas.microsoft.com/office/spreadsheetml/2010/11/ac" url="D:\Shadab Sukri\OneDrive - Travel food Services\Delhi T1D\International Food Hall\New Docket\Tender\"/>
    </mc:Choice>
  </mc:AlternateContent>
  <bookViews>
    <workbookView xWindow="-120" yWindow="-120" windowWidth="19440" windowHeight="15150" tabRatio="737" activeTab="1"/>
  </bookViews>
  <sheets>
    <sheet name="SUMMARY" sheetId="21" r:id="rId1"/>
    <sheet name="CIVIL " sheetId="20" r:id="rId2"/>
  </sheets>
  <externalReferences>
    <externalReference r:id="rId3"/>
  </externalReferenc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13" i="20" l="1"/>
  <c r="I14" i="20" l="1"/>
  <c r="C9" i="21" l="1"/>
  <c r="C14" i="21" s="1"/>
  <c r="C16" i="21" l="1"/>
  <c r="C17" i="21" s="1"/>
  <c r="I20" i="20" l="1"/>
  <c r="I18" i="20"/>
  <c r="I17" i="20"/>
  <c r="I12" i="20"/>
  <c r="I11" i="20"/>
  <c r="I7" i="20"/>
  <c r="I5" i="20"/>
  <c r="I24" i="20" l="1"/>
</calcChain>
</file>

<file path=xl/sharedStrings.xml><?xml version="1.0" encoding="utf-8"?>
<sst xmlns="http://schemas.openxmlformats.org/spreadsheetml/2006/main" count="74" uniqueCount="53">
  <si>
    <t>QTY.</t>
  </si>
  <si>
    <t>RATE</t>
  </si>
  <si>
    <t>AMOUNT</t>
  </si>
  <si>
    <t>SR.NO.</t>
  </si>
  <si>
    <t>ITEM</t>
  </si>
  <si>
    <t>DESCRIPTION</t>
  </si>
  <si>
    <t>DIMENSION</t>
  </si>
  <si>
    <t>UNIT</t>
  </si>
  <si>
    <t>DRAWING NO</t>
  </si>
  <si>
    <t>N.A</t>
  </si>
  <si>
    <t>SQ.FT.</t>
  </si>
  <si>
    <t>DEMOLITION WORKS</t>
  </si>
  <si>
    <t>NO's</t>
  </si>
  <si>
    <t xml:space="preserve">Debris </t>
  </si>
  <si>
    <t>Removing Debris out of site included loading, unloading &amp; shifting as per statutory rules and regulations.</t>
  </si>
  <si>
    <t>INTERIOR CIVIL WORK</t>
  </si>
  <si>
    <t>a</t>
  </si>
  <si>
    <t>b</t>
  </si>
  <si>
    <t xml:space="preserve">Vata </t>
  </si>
  <si>
    <t>P&amp;A vata 150 X 150 mm and plaster with water proofing compound including dressing, cleaning, watering, curing etc. complete as per detail drawing or as directed by architect or el.</t>
  </si>
  <si>
    <t>R.FT.</t>
  </si>
  <si>
    <t>Block Work</t>
  </si>
  <si>
    <t>Internal &amp; External Plaster</t>
  </si>
  <si>
    <t xml:space="preserve">P&amp;A of single coat backing design broken plaster of 20 / 25 mm thick in CM 1:4 proportion to the walls &amp; others surface including scaffolding, curing the joints, etc. The rates are inclusive of providing chicken mesh of 18mm gauge &amp; 150mm width at junction of brick &amp; RCC etc. at the walls, columns, beams etc., seven days water treatment as anti crack of plaster. Complete as per site engineer's instruction. </t>
  </si>
  <si>
    <t>TOTAL OF CIVIL WORK</t>
  </si>
  <si>
    <t>Annexure I</t>
  </si>
  <si>
    <t>R0</t>
  </si>
  <si>
    <t>Location :</t>
  </si>
  <si>
    <t>Sr. No.</t>
  </si>
  <si>
    <t>Item Description</t>
  </si>
  <si>
    <t>BOQ Amount in INR.</t>
  </si>
  <si>
    <t>Remarks</t>
  </si>
  <si>
    <t>Civil  Works.</t>
  </si>
  <si>
    <t>Subtotal amount INR. (without taxes)</t>
  </si>
  <si>
    <t>GST @ 18%</t>
  </si>
  <si>
    <t>Grand Total</t>
  </si>
  <si>
    <t>*</t>
  </si>
  <si>
    <t>Note: This is tentative BOQ for Civil Interior works, without services coordination. Items will be added / alterted as per coordinated layout and scheme. The structural support grid required for services and ceiling support will be additional as per required.</t>
  </si>
  <si>
    <t>wall up to 900 mm</t>
  </si>
  <si>
    <r>
      <t xml:space="preserve">Providing and constructing ACC/ SIPOREX block </t>
    </r>
    <r>
      <rPr>
        <b/>
        <sz val="10"/>
        <rFont val="Calibri"/>
        <family val="2"/>
        <scheme val="minor"/>
      </rPr>
      <t>masonry</t>
    </r>
    <r>
      <rPr>
        <sz val="10"/>
        <rFont val="Calibri"/>
        <family val="2"/>
        <scheme val="minor"/>
      </rPr>
      <t xml:space="preserve"> in cement mortar 1:4 of approved make. Job to include raking out  joints, scaffolding, making openings walls, curing etc. in substructure and superstructure to its true line &amp; level in cement mortar proportion as specified in all shapes, size, at all heights, depths, leads &amp; locations etc. complete. The rate shall also include for cleaning of surface, hacking of RCC surface in contact with brickwork, racking of joints, providing, erecting, &amp; dismantling steel scaffolding , curing for 10 days, including 75 mm thk. R.C.C. stiffener at approximately every 1000 mm ht. with required M.S. reinforcement bars and Lintels for Doors and wall openings etc. compete as per the drgs., details &amp; specifications.</t>
    </r>
  </si>
  <si>
    <t xml:space="preserve">BOQ OF CIVIL WORK FOR MERCATO_DELHI AIRPORT </t>
  </si>
  <si>
    <t>18/12/2024</t>
  </si>
  <si>
    <t>Wall Breaking</t>
  </si>
  <si>
    <t xml:space="preserve">Using 100mm thk  Walls upto 3500mm </t>
  </si>
  <si>
    <t xml:space="preserve">Using 100mm thk  Walls upto 1150 mm </t>
  </si>
  <si>
    <t>Floor</t>
  </si>
  <si>
    <t>BOQ of Total C&amp;I works for MERCATO</t>
  </si>
  <si>
    <t xml:space="preserve">DELHI, AIRPORT </t>
  </si>
  <si>
    <r>
      <t>Demoltion  of</t>
    </r>
    <r>
      <rPr>
        <b/>
        <sz val="10"/>
        <rFont val="Book Antiqua"/>
        <family val="1"/>
      </rPr>
      <t xml:space="preserve"> exsiting 100 mm Block work, </t>
    </r>
    <r>
      <rPr>
        <sz val="10"/>
        <rFont val="Book Antiqua"/>
        <family val="1"/>
      </rPr>
      <t xml:space="preserve"> including  Plaster and cleaning the surface and  dump the debris's at ground floor debris point.</t>
    </r>
  </si>
  <si>
    <t xml:space="preserve">Water Proffing </t>
  </si>
  <si>
    <t>Work Method Attached</t>
  </si>
  <si>
    <t>C</t>
  </si>
  <si>
    <t xml:space="preserve">100 mm Solid Block Work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</si>
</sst>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quot;₹&quot;\ * #,##0.00_ ;_ &quot;₹&quot;\ * \-#,##0.00_ ;_ &quot;₹&quot;\ * &quot;-&quot;??_ ;_ @_ "/>
    <numFmt numFmtId="43" formatCode="_ * #,##0.00_ ;_ * \-#,##0.00_ ;_ * &quot;-&quot;??_ ;_ @_ "/>
    <numFmt numFmtId="164" formatCode="_(&quot;$&quot;* #,##0.00_);_(&quot;$&quot;* \(#,##0.00\);_(&quot;$&quot;* &quot;-&quot;??_);_(@_)"/>
    <numFmt numFmtId="165" formatCode="_(* #,##0.00_);_(* \(#,##0.00\);_(* &quot;-&quot;??_);_(@_)"/>
    <numFmt numFmtId="166" formatCode="_(* #,##0.00_);_(* \(#,##0.00\);_(* \-??_);_(@_)"/>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0"/>
      <name val="Book Antiqua"/>
      <family val="1"/>
    </font>
    <font>
      <sz val="10"/>
      <name val="Book Antiqua"/>
      <family val="1"/>
    </font>
    <font>
      <sz val="10"/>
      <color theme="1"/>
      <name val="Calibri"/>
      <family val="2"/>
      <scheme val="minor"/>
    </font>
    <font>
      <sz val="12"/>
      <name val="Book Antiqua"/>
      <family val="1"/>
    </font>
    <font>
      <sz val="10"/>
      <name val="Calibri"/>
      <family val="2"/>
      <scheme val="minor"/>
    </font>
    <font>
      <sz val="10"/>
      <color rgb="FFFF0000"/>
      <name val="Calibri"/>
      <family val="2"/>
      <scheme val="minor"/>
    </font>
    <font>
      <sz val="12"/>
      <name val="Times New Roman"/>
      <family val="1"/>
    </font>
    <font>
      <sz val="10"/>
      <name val="Verdana"/>
      <family val="2"/>
    </font>
    <font>
      <b/>
      <sz val="10"/>
      <name val="Calibri"/>
      <family val="2"/>
      <scheme val="minor"/>
    </font>
    <font>
      <b/>
      <sz val="12"/>
      <name val="Calibri"/>
      <family val="2"/>
      <scheme val="minor"/>
    </font>
    <font>
      <sz val="10"/>
      <color indexed="8"/>
      <name val="Calibri"/>
      <family val="2"/>
      <scheme val="minor"/>
    </font>
    <font>
      <sz val="10"/>
      <color rgb="FF000000"/>
      <name val="Calibri"/>
      <family val="2"/>
      <scheme val="minor"/>
    </font>
    <font>
      <b/>
      <i/>
      <sz val="18"/>
      <name val="Calibri"/>
      <family val="2"/>
      <scheme val="minor"/>
    </font>
    <font>
      <sz val="10"/>
      <color theme="1"/>
      <name val="Book Antiqua"/>
      <family val="1"/>
    </font>
    <font>
      <b/>
      <sz val="12"/>
      <name val="Book Antiqua"/>
      <family val="1"/>
    </font>
    <font>
      <b/>
      <i/>
      <sz val="16"/>
      <name val="Book Antiqua"/>
      <family val="1"/>
    </font>
    <font>
      <b/>
      <sz val="16"/>
      <name val="Book Antiqua"/>
      <family val="1"/>
    </font>
    <font>
      <sz val="12"/>
      <color theme="1"/>
      <name val="Book Antiqua"/>
      <family val="1"/>
    </font>
    <font>
      <b/>
      <sz val="12"/>
      <color theme="1"/>
      <name val="Book Antiqua"/>
      <family val="1"/>
    </font>
    <font>
      <sz val="12"/>
      <color theme="1"/>
      <name val="Arial"/>
      <family val="2"/>
    </font>
    <font>
      <sz val="11"/>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6" tint="-0.249977111117893"/>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top style="medium">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4">
    <xf numFmtId="0" fontId="0" fillId="0" borderId="0"/>
    <xf numFmtId="165" fontId="6"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165" fontId="6" fillId="0" borderId="0" applyFont="0" applyFill="0" applyBorder="0" applyAlignment="0" applyProtection="0"/>
    <xf numFmtId="0" fontId="6" fillId="0" borderId="0"/>
    <xf numFmtId="165" fontId="6" fillId="0" borderId="0" applyFont="0" applyFill="0" applyBorder="0" applyAlignment="0" applyProtection="0"/>
    <xf numFmtId="0" fontId="6" fillId="0" borderId="0"/>
    <xf numFmtId="0" fontId="5" fillId="0" borderId="0"/>
    <xf numFmtId="0" fontId="4" fillId="0" borderId="0"/>
    <xf numFmtId="164" fontId="4" fillId="0" borderId="0" applyFont="0" applyFill="0" applyBorder="0" applyAlignment="0" applyProtection="0"/>
    <xf numFmtId="0" fontId="4" fillId="0" borderId="0"/>
    <xf numFmtId="0" fontId="14" fillId="0" borderId="0"/>
    <xf numFmtId="0" fontId="3" fillId="0" borderId="0"/>
    <xf numFmtId="0" fontId="15" fillId="0" borderId="0"/>
    <xf numFmtId="166" fontId="6" fillId="0" borderId="0" applyFill="0" applyBorder="0" applyAlignment="0" applyProtection="0"/>
    <xf numFmtId="0" fontId="3" fillId="0" borderId="0"/>
    <xf numFmtId="0" fontId="6" fillId="0" borderId="0"/>
    <xf numFmtId="165" fontId="6" fillId="0" borderId="0" applyFont="0" applyFill="0" applyBorder="0" applyAlignment="0" applyProtection="0"/>
    <xf numFmtId="0" fontId="2" fillId="0" borderId="0"/>
    <xf numFmtId="0" fontId="2" fillId="0" borderId="0"/>
    <xf numFmtId="0" fontId="1" fillId="0" borderId="0"/>
    <xf numFmtId="43" fontId="1" fillId="0" borderId="0" applyFont="0" applyFill="0" applyBorder="0" applyAlignment="0" applyProtection="0"/>
  </cellStyleXfs>
  <cellXfs count="133">
    <xf numFmtId="0" fontId="0" fillId="0" borderId="0" xfId="0"/>
    <xf numFmtId="0" fontId="6" fillId="0" borderId="0" xfId="0" applyFont="1"/>
    <xf numFmtId="0" fontId="12" fillId="0" borderId="1" xfId="0" applyFont="1" applyBorder="1" applyAlignment="1">
      <alignment vertical="top" wrapText="1"/>
    </xf>
    <xf numFmtId="0" fontId="12" fillId="0" borderId="1" xfId="0" applyFont="1" applyBorder="1" applyAlignment="1">
      <alignment horizontal="center" vertical="center"/>
    </xf>
    <xf numFmtId="165" fontId="12" fillId="0" borderId="0" xfId="1" applyFont="1" applyFill="1" applyBorder="1" applyAlignment="1">
      <alignment horizontal="center" vertical="center"/>
    </xf>
    <xf numFmtId="0" fontId="12" fillId="0" borderId="0" xfId="0" applyFont="1" applyAlignment="1">
      <alignment horizontal="center" vertical="center"/>
    </xf>
    <xf numFmtId="0" fontId="12" fillId="0" borderId="0" xfId="0" applyFont="1" applyAlignment="1">
      <alignment horizontal="justify" vertical="top" wrapText="1"/>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9" fillId="0" borderId="1" xfId="17" applyFont="1" applyBorder="1" applyAlignment="1">
      <alignment horizontal="center" vertical="center" wrapText="1"/>
    </xf>
    <xf numFmtId="2" fontId="12" fillId="0" borderId="1" xfId="0" applyNumberFormat="1" applyFont="1" applyBorder="1" applyAlignment="1">
      <alignment horizontal="center" vertical="center" wrapText="1"/>
    </xf>
    <xf numFmtId="0" fontId="9" fillId="0" borderId="1" xfId="0" applyFont="1" applyBorder="1" applyAlignment="1">
      <alignment vertical="top" wrapText="1"/>
    </xf>
    <xf numFmtId="0" fontId="12" fillId="0" borderId="1" xfId="0" applyFont="1" applyBorder="1" applyAlignment="1">
      <alignment horizontal="center" vertical="top" wrapText="1"/>
    </xf>
    <xf numFmtId="14" fontId="17" fillId="0" borderId="10" xfId="0" applyNumberFormat="1" applyFont="1" applyBorder="1" applyAlignment="1">
      <alignment horizontal="center" vertical="center" wrapText="1"/>
    </xf>
    <xf numFmtId="0" fontId="16" fillId="0" borderId="11" xfId="8" applyFont="1" applyBorder="1" applyAlignment="1">
      <alignment horizontal="center" vertical="center"/>
    </xf>
    <xf numFmtId="0" fontId="16" fillId="0" borderId="12" xfId="8" applyFont="1" applyBorder="1" applyAlignment="1">
      <alignment horizontal="center" vertical="center"/>
    </xf>
    <xf numFmtId="0" fontId="16" fillId="0" borderId="13" xfId="8" applyFont="1" applyBorder="1" applyAlignment="1">
      <alignment horizontal="center" vertical="center"/>
    </xf>
    <xf numFmtId="166" fontId="16" fillId="0" borderId="13" xfId="16" applyFont="1" applyFill="1" applyBorder="1" applyAlignment="1">
      <alignment horizontal="center" vertical="center"/>
    </xf>
    <xf numFmtId="0" fontId="16" fillId="0" borderId="14" xfId="8" applyFont="1" applyBorder="1" applyAlignment="1">
      <alignment horizontal="center" vertical="center"/>
    </xf>
    <xf numFmtId="166" fontId="16" fillId="0" borderId="12" xfId="16" applyFont="1" applyFill="1" applyBorder="1" applyAlignment="1">
      <alignment horizontal="center" vertical="center"/>
    </xf>
    <xf numFmtId="0" fontId="12" fillId="0" borderId="1" xfId="0" applyFont="1" applyBorder="1" applyAlignment="1">
      <alignment horizontal="right"/>
    </xf>
    <xf numFmtId="0" fontId="13" fillId="0" borderId="1" xfId="0" applyFont="1" applyBorder="1" applyAlignment="1">
      <alignment horizontal="justify" vertical="top" wrapText="1"/>
    </xf>
    <xf numFmtId="0" fontId="13" fillId="0" borderId="1" xfId="0" applyFont="1" applyBorder="1" applyAlignment="1">
      <alignment horizontal="center" vertical="top" wrapText="1"/>
    </xf>
    <xf numFmtId="165" fontId="18" fillId="0" borderId="1" xfId="5" applyFont="1" applyFill="1" applyBorder="1" applyAlignment="1">
      <alignment horizontal="center" vertical="center" wrapText="1"/>
    </xf>
    <xf numFmtId="0" fontId="12" fillId="0" borderId="2" xfId="5" applyNumberFormat="1" applyFont="1" applyFill="1" applyBorder="1" applyAlignment="1">
      <alignment horizontal="center" vertical="center" wrapText="1"/>
    </xf>
    <xf numFmtId="0" fontId="16" fillId="0" borderId="1" xfId="5" applyNumberFormat="1" applyFont="1" applyFill="1" applyBorder="1" applyAlignment="1">
      <alignment horizontal="center" vertical="center" wrapText="1"/>
    </xf>
    <xf numFmtId="1" fontId="18" fillId="0" borderId="1" xfId="0" applyNumberFormat="1" applyFont="1" applyBorder="1" applyAlignment="1">
      <alignment horizontal="center" vertical="center" wrapText="1"/>
    </xf>
    <xf numFmtId="2" fontId="12" fillId="0" borderId="1" xfId="5" applyNumberFormat="1" applyFont="1" applyFill="1" applyBorder="1" applyAlignment="1" applyProtection="1">
      <alignment horizontal="center" vertical="center" wrapText="1"/>
      <protection locked="0"/>
    </xf>
    <xf numFmtId="0" fontId="18" fillId="0" borderId="1" xfId="0" applyFont="1" applyBorder="1" applyAlignment="1">
      <alignment horizontal="justify" vertical="top" wrapText="1"/>
    </xf>
    <xf numFmtId="0" fontId="12" fillId="0" borderId="1" xfId="5" applyNumberFormat="1" applyFont="1" applyFill="1" applyBorder="1" applyAlignment="1">
      <alignment horizontal="left" vertical="center" wrapText="1"/>
    </xf>
    <xf numFmtId="0" fontId="9" fillId="0" borderId="1" xfId="22" applyFont="1" applyBorder="1" applyAlignment="1">
      <alignment horizontal="left" vertical="top" wrapText="1"/>
    </xf>
    <xf numFmtId="0" fontId="21" fillId="0" borderId="1" xfId="22" applyFont="1" applyBorder="1" applyAlignment="1">
      <alignment horizontal="center" vertical="center"/>
    </xf>
    <xf numFmtId="43" fontId="21" fillId="0" borderId="1" xfId="23" applyFont="1" applyFill="1" applyBorder="1" applyAlignment="1">
      <alignment horizontal="center" vertical="center"/>
    </xf>
    <xf numFmtId="165" fontId="18" fillId="0" borderId="1" xfId="19" applyFont="1" applyFill="1" applyBorder="1" applyAlignment="1">
      <alignment horizontal="center" vertical="center" wrapText="1"/>
    </xf>
    <xf numFmtId="1" fontId="12" fillId="0" borderId="1" xfId="0" applyNumberFormat="1" applyFont="1" applyBorder="1" applyAlignment="1">
      <alignment horizontal="center" vertical="center" wrapText="1"/>
    </xf>
    <xf numFmtId="0" fontId="12" fillId="0" borderId="1" xfId="17" applyFont="1" applyBorder="1" applyAlignment="1">
      <alignment horizontal="center" vertical="center" wrapText="1"/>
    </xf>
    <xf numFmtId="0" fontId="16" fillId="0" borderId="1" xfId="0" applyFont="1" applyBorder="1" applyAlignment="1">
      <alignment horizontal="center"/>
    </xf>
    <xf numFmtId="0" fontId="12" fillId="0" borderId="1" xfId="0" applyFont="1" applyBorder="1"/>
    <xf numFmtId="0" fontId="12" fillId="0" borderId="1" xfId="0" applyFont="1" applyBorder="1" applyAlignment="1">
      <alignment horizontal="center"/>
    </xf>
    <xf numFmtId="165" fontId="12" fillId="0" borderId="1" xfId="1" applyFont="1" applyFill="1" applyBorder="1" applyAlignment="1">
      <alignment horizontal="center" vertical="center" wrapText="1"/>
    </xf>
    <xf numFmtId="0" fontId="12" fillId="0" borderId="1" xfId="0" applyFont="1" applyBorder="1" applyAlignment="1">
      <alignment vertical="center"/>
    </xf>
    <xf numFmtId="0" fontId="12" fillId="0" borderId="0" xfId="0" applyFont="1" applyAlignment="1">
      <alignment vertical="center"/>
    </xf>
    <xf numFmtId="0" fontId="12" fillId="0" borderId="1" xfId="0" applyFont="1" applyBorder="1" applyAlignment="1">
      <alignment horizontal="center" vertical="justify" wrapText="1"/>
    </xf>
    <xf numFmtId="0" fontId="12" fillId="0" borderId="1" xfId="0" applyFont="1" applyBorder="1" applyAlignment="1">
      <alignment horizontal="justify" vertical="justify" wrapText="1"/>
    </xf>
    <xf numFmtId="0" fontId="12" fillId="0" borderId="1" xfId="0" quotePrefix="1" applyFont="1" applyBorder="1" applyAlignment="1">
      <alignment vertical="top" wrapText="1"/>
    </xf>
    <xf numFmtId="1" fontId="10" fillId="0" borderId="1" xfId="0" applyNumberFormat="1" applyFont="1" applyBorder="1" applyAlignment="1">
      <alignment horizontal="center" vertical="center" wrapText="1"/>
    </xf>
    <xf numFmtId="0" fontId="16" fillId="0" borderId="1" xfId="0" applyFont="1" applyBorder="1" applyAlignment="1">
      <alignment horizontal="center" vertical="top"/>
    </xf>
    <xf numFmtId="0" fontId="18" fillId="0" borderId="1" xfId="0" applyFont="1" applyBorder="1" applyAlignment="1">
      <alignment horizontal="left" vertical="center"/>
    </xf>
    <xf numFmtId="0" fontId="18" fillId="0" borderId="1" xfId="0" applyFont="1" applyBorder="1" applyAlignment="1">
      <alignment horizontal="center" vertical="center"/>
    </xf>
    <xf numFmtId="165" fontId="12" fillId="0" borderId="8" xfId="1" applyFont="1" applyFill="1" applyBorder="1" applyAlignment="1">
      <alignment horizontal="center" vertical="center"/>
    </xf>
    <xf numFmtId="0" fontId="11" fillId="0" borderId="9" xfId="0" applyFont="1" applyBorder="1"/>
    <xf numFmtId="0" fontId="11" fillId="0" borderId="10" xfId="0" applyFont="1" applyBorder="1"/>
    <xf numFmtId="0" fontId="17" fillId="0" borderId="15" xfId="0" applyFont="1" applyBorder="1" applyAlignment="1">
      <alignment horizontal="center" vertical="center"/>
    </xf>
    <xf numFmtId="0" fontId="16" fillId="0" borderId="16" xfId="0" applyFont="1" applyBorder="1" applyAlignment="1">
      <alignment horizontal="center" vertical="center"/>
    </xf>
    <xf numFmtId="0" fontId="9" fillId="0" borderId="0" xfId="0" applyFont="1"/>
    <xf numFmtId="165" fontId="11" fillId="0" borderId="3" xfId="1" applyFont="1" applyBorder="1" applyAlignment="1">
      <alignment vertical="center" wrapText="1"/>
    </xf>
    <xf numFmtId="0" fontId="11" fillId="0" borderId="2" xfId="0" applyFont="1" applyBorder="1"/>
    <xf numFmtId="0" fontId="11" fillId="0" borderId="1" xfId="0" applyFont="1" applyBorder="1"/>
    <xf numFmtId="165" fontId="11" fillId="0" borderId="1" xfId="1" applyFont="1" applyBorder="1" applyAlignment="1">
      <alignment vertical="center" wrapText="1"/>
    </xf>
    <xf numFmtId="0" fontId="23" fillId="3" borderId="2" xfId="0" applyFont="1" applyFill="1" applyBorder="1" applyAlignment="1">
      <alignment vertical="top"/>
    </xf>
    <xf numFmtId="0" fontId="23" fillId="3" borderId="1" xfId="0" applyFont="1" applyFill="1" applyBorder="1" applyAlignment="1">
      <alignment vertical="top"/>
    </xf>
    <xf numFmtId="14" fontId="17" fillId="3" borderId="1" xfId="0" applyNumberFormat="1" applyFont="1" applyFill="1" applyBorder="1" applyAlignment="1">
      <alignment horizontal="center" vertical="center" wrapText="1"/>
    </xf>
    <xf numFmtId="0" fontId="17" fillId="3" borderId="3" xfId="0" applyFont="1" applyFill="1" applyBorder="1" applyAlignment="1">
      <alignment horizontal="center" vertical="center"/>
    </xf>
    <xf numFmtId="0" fontId="24" fillId="3" borderId="2" xfId="0" applyFont="1" applyFill="1" applyBorder="1" applyAlignment="1">
      <alignment horizontal="left" vertical="top"/>
    </xf>
    <xf numFmtId="0" fontId="23" fillId="3" borderId="1" xfId="0" applyFont="1" applyFill="1" applyBorder="1" applyAlignment="1">
      <alignment horizontal="left" vertical="top"/>
    </xf>
    <xf numFmtId="165" fontId="22" fillId="3" borderId="1" xfId="19" applyFont="1" applyFill="1" applyBorder="1" applyAlignment="1">
      <alignment horizontal="center" vertical="center"/>
    </xf>
    <xf numFmtId="165" fontId="22" fillId="3" borderId="3" xfId="19" applyFont="1" applyFill="1" applyBorder="1" applyAlignment="1">
      <alignment horizontal="center" vertical="center"/>
    </xf>
    <xf numFmtId="165" fontId="22" fillId="0" borderId="1" xfId="1" applyFont="1" applyBorder="1" applyAlignment="1">
      <alignment horizontal="center" vertical="center" wrapText="1"/>
    </xf>
    <xf numFmtId="165" fontId="22" fillId="0" borderId="3" xfId="1" applyFont="1" applyBorder="1" applyAlignment="1">
      <alignment horizontal="center" vertical="center" wrapText="1"/>
    </xf>
    <xf numFmtId="0" fontId="9" fillId="0" borderId="1" xfId="0" applyFont="1" applyBorder="1"/>
    <xf numFmtId="0" fontId="22" fillId="2" borderId="2" xfId="0" applyFont="1" applyFill="1" applyBorder="1" applyAlignment="1">
      <alignment horizontal="center" vertical="center"/>
    </xf>
    <xf numFmtId="0" fontId="22" fillId="2" borderId="1" xfId="0" applyFont="1" applyFill="1" applyBorder="1" applyAlignment="1">
      <alignment horizontal="center" vertical="center"/>
    </xf>
    <xf numFmtId="165" fontId="22" fillId="2" borderId="1" xfId="1" applyFont="1" applyFill="1" applyBorder="1" applyAlignment="1">
      <alignment horizontal="center" vertical="center" wrapText="1"/>
    </xf>
    <xf numFmtId="165" fontId="22" fillId="2" borderId="3" xfId="1" applyFont="1" applyFill="1" applyBorder="1" applyAlignment="1">
      <alignment horizontal="center" vertical="center" wrapText="1"/>
    </xf>
    <xf numFmtId="0" fontId="8" fillId="0" borderId="0" xfId="0" applyFont="1" applyAlignment="1">
      <alignment horizontal="center"/>
    </xf>
    <xf numFmtId="0" fontId="11" fillId="0" borderId="2" xfId="0" applyFont="1" applyBorder="1" applyAlignment="1">
      <alignment horizontal="center"/>
    </xf>
    <xf numFmtId="0" fontId="11" fillId="0" borderId="1" xfId="0" applyFont="1" applyBorder="1" applyAlignment="1">
      <alignment horizontal="left" vertical="top"/>
    </xf>
    <xf numFmtId="0" fontId="11" fillId="0" borderId="2" xfId="0" applyFont="1" applyBorder="1" applyAlignment="1">
      <alignment horizontal="center" vertical="top"/>
    </xf>
    <xf numFmtId="0" fontId="22" fillId="2" borderId="2" xfId="0" applyFont="1" applyFill="1" applyBorder="1" applyAlignment="1">
      <alignment horizontal="left" vertical="top"/>
    </xf>
    <xf numFmtId="0" fontId="22" fillId="2" borderId="1" xfId="0" applyFont="1" applyFill="1" applyBorder="1" applyAlignment="1">
      <alignment horizontal="left" vertical="top"/>
    </xf>
    <xf numFmtId="165" fontId="22" fillId="2" borderId="1" xfId="1" applyFont="1" applyFill="1" applyBorder="1" applyAlignment="1">
      <alignment vertical="center" wrapText="1"/>
    </xf>
    <xf numFmtId="165" fontId="11" fillId="2" borderId="3" xfId="1" applyFont="1" applyFill="1" applyBorder="1" applyAlignment="1">
      <alignment vertical="center" wrapText="1"/>
    </xf>
    <xf numFmtId="0" fontId="8" fillId="0" borderId="0" xfId="0" applyFont="1"/>
    <xf numFmtId="0" fontId="25" fillId="0" borderId="2" xfId="0" applyFont="1" applyBorder="1" applyAlignment="1">
      <alignment horizontal="left" vertical="top"/>
    </xf>
    <xf numFmtId="0" fontId="26" fillId="0" borderId="1" xfId="0" applyFont="1" applyBorder="1" applyAlignment="1">
      <alignment horizontal="left" vertical="top"/>
    </xf>
    <xf numFmtId="43" fontId="25" fillId="0" borderId="1" xfId="0" applyNumberFormat="1" applyFont="1" applyBorder="1" applyAlignment="1">
      <alignment horizontal="right"/>
    </xf>
    <xf numFmtId="0" fontId="27" fillId="0" borderId="3" xfId="0" applyFont="1" applyBorder="1" applyAlignment="1">
      <alignment horizontal="right"/>
    </xf>
    <xf numFmtId="0" fontId="28" fillId="0" borderId="0" xfId="0" applyFont="1"/>
    <xf numFmtId="0" fontId="11" fillId="0" borderId="2" xfId="0" applyFont="1" applyBorder="1" applyAlignment="1">
      <alignment horizontal="left" vertical="top"/>
    </xf>
    <xf numFmtId="165" fontId="9" fillId="0" borderId="0" xfId="1" applyFont="1" applyAlignment="1">
      <alignment vertical="center" wrapText="1"/>
    </xf>
    <xf numFmtId="0" fontId="12" fillId="0" borderId="2" xfId="0" applyFont="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12" fillId="0" borderId="5" xfId="0" applyFont="1" applyBorder="1" applyAlignment="1">
      <alignment horizontal="center" vertical="center"/>
    </xf>
    <xf numFmtId="166" fontId="16" fillId="0" borderId="22" xfId="16" applyFont="1" applyFill="1" applyBorder="1" applyAlignment="1">
      <alignment horizontal="center" vertical="center"/>
    </xf>
    <xf numFmtId="44" fontId="12" fillId="0" borderId="3" xfId="0" applyNumberFormat="1" applyFont="1" applyBorder="1" applyAlignment="1">
      <alignment horizontal="right" vertical="center"/>
    </xf>
    <xf numFmtId="0" fontId="12" fillId="0" borderId="3" xfId="0" applyFont="1" applyBorder="1" applyAlignment="1">
      <alignment horizontal="center" vertical="center"/>
    </xf>
    <xf numFmtId="44" fontId="12" fillId="0" borderId="3" xfId="1" applyNumberFormat="1" applyFont="1" applyFill="1" applyBorder="1" applyAlignment="1">
      <alignment horizontal="right" vertical="center" wrapText="1"/>
    </xf>
    <xf numFmtId="44" fontId="12" fillId="0" borderId="3" xfId="1" applyNumberFormat="1" applyFont="1" applyFill="1" applyBorder="1" applyAlignment="1">
      <alignment horizontal="right" vertical="center"/>
    </xf>
    <xf numFmtId="0" fontId="12" fillId="0" borderId="0" xfId="0" applyFont="1" applyAlignment="1">
      <alignment vertical="center" wrapText="1"/>
    </xf>
    <xf numFmtId="0" fontId="18" fillId="0" borderId="0" xfId="0" applyFont="1"/>
    <xf numFmtId="0" fontId="12" fillId="0" borderId="4" xfId="8" applyFont="1" applyBorder="1" applyAlignment="1">
      <alignment horizontal="center" vertical="center" wrapText="1"/>
    </xf>
    <xf numFmtId="0" fontId="12" fillId="0" borderId="4" xfId="8" applyFont="1" applyBorder="1" applyAlignment="1">
      <alignment vertical="center" wrapText="1"/>
    </xf>
    <xf numFmtId="0" fontId="19" fillId="0" borderId="4" xfId="9" applyFont="1" applyBorder="1" applyAlignment="1">
      <alignment horizontal="center" vertical="center" wrapText="1"/>
    </xf>
    <xf numFmtId="165" fontId="18" fillId="0" borderId="4" xfId="5" applyFont="1" applyFill="1" applyBorder="1" applyAlignment="1">
      <alignment horizontal="center" vertical="center" wrapText="1"/>
    </xf>
    <xf numFmtId="2" fontId="12" fillId="0" borderId="4" xfId="8" applyNumberFormat="1" applyFont="1" applyBorder="1" applyAlignment="1">
      <alignment horizontal="center" vertical="center"/>
    </xf>
    <xf numFmtId="2" fontId="12" fillId="0" borderId="4" xfId="0" applyNumberFormat="1" applyFont="1" applyBorder="1" applyAlignment="1">
      <alignment horizontal="center" vertical="center" wrapText="1"/>
    </xf>
    <xf numFmtId="44" fontId="12" fillId="0" borderId="23" xfId="0" applyNumberFormat="1" applyFont="1" applyBorder="1" applyAlignment="1">
      <alignment horizontal="right" vertical="center"/>
    </xf>
    <xf numFmtId="0" fontId="16" fillId="0" borderId="26" xfId="0" applyFont="1" applyBorder="1" applyAlignment="1">
      <alignment vertical="center" wrapText="1"/>
    </xf>
    <xf numFmtId="0" fontId="16" fillId="0" borderId="26" xfId="0" applyFont="1" applyBorder="1" applyAlignment="1">
      <alignment horizontal="center" vertical="center" wrapText="1"/>
    </xf>
    <xf numFmtId="165" fontId="18" fillId="0" borderId="26" xfId="19" applyFont="1" applyFill="1" applyBorder="1" applyAlignment="1">
      <alignment horizontal="center" vertical="center" wrapText="1"/>
    </xf>
    <xf numFmtId="44" fontId="16" fillId="0" borderId="27" xfId="1" applyNumberFormat="1" applyFont="1" applyFill="1" applyBorder="1" applyAlignment="1">
      <alignment horizontal="right" vertical="center"/>
    </xf>
    <xf numFmtId="0" fontId="12" fillId="2" borderId="2" xfId="0" applyFont="1" applyFill="1" applyBorder="1" applyAlignment="1">
      <alignment horizontal="center" vertical="center"/>
    </xf>
    <xf numFmtId="0" fontId="18" fillId="2" borderId="1" xfId="5" applyNumberFormat="1" applyFont="1" applyFill="1" applyBorder="1" applyAlignment="1">
      <alignment horizontal="center" vertical="center" wrapText="1"/>
    </xf>
    <xf numFmtId="0" fontId="22" fillId="0" borderId="2" xfId="0" applyFont="1" applyBorder="1" applyAlignment="1">
      <alignment horizontal="center"/>
    </xf>
    <xf numFmtId="0" fontId="22" fillId="0" borderId="1" xfId="0" applyFont="1" applyBorder="1" applyAlignment="1">
      <alignment horizontal="center"/>
    </xf>
    <xf numFmtId="0" fontId="22" fillId="0" borderId="17" xfId="0" applyFont="1" applyBorder="1" applyAlignment="1">
      <alignment horizontal="center" wrapText="1"/>
    </xf>
    <xf numFmtId="0" fontId="22" fillId="0" borderId="18" xfId="0" applyFont="1" applyBorder="1" applyAlignment="1">
      <alignment horizontal="center" wrapText="1"/>
    </xf>
    <xf numFmtId="0" fontId="22" fillId="0" borderId="19" xfId="0" applyFont="1" applyBorder="1" applyAlignment="1">
      <alignment horizontal="center" wrapText="1"/>
    </xf>
    <xf numFmtId="0" fontId="17" fillId="0" borderId="24" xfId="0" applyFont="1" applyBorder="1" applyAlignment="1">
      <alignment horizontal="left" vertical="center" wrapText="1"/>
    </xf>
    <xf numFmtId="0" fontId="17" fillId="0" borderId="25" xfId="0" applyFont="1" applyBorder="1" applyAlignment="1">
      <alignment horizontal="left" vertical="center" wrapText="1"/>
    </xf>
    <xf numFmtId="0" fontId="20" fillId="3" borderId="20" xfId="0" applyFont="1" applyFill="1" applyBorder="1" applyAlignment="1">
      <alignment horizontal="left" vertical="center" wrapText="1"/>
    </xf>
    <xf numFmtId="0" fontId="20" fillId="3" borderId="7" xfId="0" applyFont="1" applyFill="1" applyBorder="1" applyAlignment="1">
      <alignment horizontal="left" vertical="center" wrapText="1"/>
    </xf>
    <xf numFmtId="0" fontId="20" fillId="3" borderId="21" xfId="0" applyFont="1" applyFill="1" applyBorder="1" applyAlignment="1">
      <alignment horizontal="left" vertical="center" wrapText="1"/>
    </xf>
    <xf numFmtId="14" fontId="17" fillId="3" borderId="10" xfId="0" applyNumberFormat="1" applyFont="1" applyFill="1" applyBorder="1" applyAlignment="1">
      <alignment horizontal="center" vertical="center" wrapText="1"/>
    </xf>
    <xf numFmtId="0" fontId="17" fillId="3" borderId="15" xfId="0" applyFont="1" applyFill="1" applyBorder="1" applyAlignment="1">
      <alignment horizontal="center" vertical="center" wrapText="1"/>
    </xf>
    <xf numFmtId="0" fontId="17" fillId="0" borderId="2" xfId="0" applyFont="1" applyBorder="1" applyAlignment="1">
      <alignment horizontal="left" vertical="center"/>
    </xf>
    <xf numFmtId="0" fontId="17" fillId="0" borderId="1" xfId="0" applyFont="1" applyBorder="1" applyAlignment="1">
      <alignment horizontal="left" vertical="center"/>
    </xf>
    <xf numFmtId="0" fontId="17" fillId="0" borderId="3" xfId="0" applyFont="1" applyBorder="1" applyAlignment="1">
      <alignment horizontal="left" vertical="center"/>
    </xf>
    <xf numFmtId="0" fontId="12" fillId="0" borderId="2" xfId="0" applyFont="1" applyBorder="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cellXfs>
  <cellStyles count="24">
    <cellStyle name="0,0_x000d__x000a_NA_x000d__x000a_" xfId="6"/>
    <cellStyle name="Comma" xfId="1" builtinId="3"/>
    <cellStyle name="Comma 10" xfId="16"/>
    <cellStyle name="Comma 2" xfId="2"/>
    <cellStyle name="Comma 2 2" xfId="19"/>
    <cellStyle name="Comma 2 3" xfId="5"/>
    <cellStyle name="Comma 3" xfId="7"/>
    <cellStyle name="Comma 4" xfId="23"/>
    <cellStyle name="Currency 2" xfId="11"/>
    <cellStyle name="Normal" xfId="0" builtinId="0"/>
    <cellStyle name="Normal 10" xfId="8"/>
    <cellStyle name="Normal 2" xfId="3"/>
    <cellStyle name="Normal 2 2" xfId="18"/>
    <cellStyle name="Normal 3" xfId="10"/>
    <cellStyle name="Normal 3 2" xfId="14"/>
    <cellStyle name="Normal 3 2 2" xfId="20"/>
    <cellStyle name="Normal 4" xfId="15"/>
    <cellStyle name="Normal 5" xfId="17"/>
    <cellStyle name="Normal 5 2" xfId="9"/>
    <cellStyle name="Normal 5 3" xfId="21"/>
    <cellStyle name="Normal 6" xfId="22"/>
    <cellStyle name="Normal 8" xfId="12"/>
    <cellStyle name="Style 1" xfId="4"/>
    <cellStyle name="常规_Sheet1" xfId="13"/>
  </cellStyles>
  <dxfs count="0"/>
  <tableStyles count="0" defaultTableStyle="TableStyleMedium9" defaultPivotStyle="PivotStyleMedium4"/>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6</xdr:col>
      <xdr:colOff>488156</xdr:colOff>
      <xdr:row>24</xdr:row>
      <xdr:rowOff>0</xdr:rowOff>
    </xdr:from>
    <xdr:to>
      <xdr:col>8</xdr:col>
      <xdr:colOff>86959</xdr:colOff>
      <xdr:row>24</xdr:row>
      <xdr:rowOff>2652</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08006" y="29956125"/>
          <a:ext cx="1075178" cy="2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488156</xdr:colOff>
      <xdr:row>24</xdr:row>
      <xdr:rowOff>0</xdr:rowOff>
    </xdr:from>
    <xdr:to>
      <xdr:col>9</xdr:col>
      <xdr:colOff>245867</xdr:colOff>
      <xdr:row>24</xdr:row>
      <xdr:rowOff>2652</xdr:rowOff>
    </xdr:to>
    <xdr:pic>
      <xdr:nvPicPr>
        <xdr:cNvPr id="3" name="Picture 2">
          <a:extLst>
            <a:ext uri="{FF2B5EF4-FFF2-40B4-BE49-F238E27FC236}">
              <a16:creationId xmlns:a16="http://schemas.microsoft.com/office/drawing/2014/main" id="{43C0C86C-C342-0A43-9F61-3246644A6B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98631" y="29956125"/>
          <a:ext cx="1098015" cy="2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41</xdr:row>
      <xdr:rowOff>0</xdr:rowOff>
    </xdr:from>
    <xdr:to>
      <xdr:col>10</xdr:col>
      <xdr:colOff>528127</xdr:colOff>
      <xdr:row>41</xdr:row>
      <xdr:rowOff>2652</xdr:rowOff>
    </xdr:to>
    <xdr:pic>
      <xdr:nvPicPr>
        <xdr:cNvPr id="5" name="Picture 4">
          <a:extLst>
            <a:ext uri="{FF2B5EF4-FFF2-40B4-BE49-F238E27FC236}">
              <a16:creationId xmlns:a16="http://schemas.microsoft.com/office/drawing/2014/main" id="{BD4B2DA1-41C9-6342-B4E4-523C7D8518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75006" y="29413200"/>
          <a:ext cx="1120036" cy="2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41</xdr:row>
      <xdr:rowOff>0</xdr:rowOff>
    </xdr:from>
    <xdr:to>
      <xdr:col>10</xdr:col>
      <xdr:colOff>528127</xdr:colOff>
      <xdr:row>41</xdr:row>
      <xdr:rowOff>2652</xdr:rowOff>
    </xdr:to>
    <xdr:pic>
      <xdr:nvPicPr>
        <xdr:cNvPr id="6" name="Picture 5">
          <a:extLst>
            <a:ext uri="{FF2B5EF4-FFF2-40B4-BE49-F238E27FC236}">
              <a16:creationId xmlns:a16="http://schemas.microsoft.com/office/drawing/2014/main" id="{AF6E2470-D2EF-964A-8ABC-3512E28D0E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75006" y="29413200"/>
          <a:ext cx="1120036" cy="2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travelfoodservices-my.sharepoint.com/PROJECTS/SERVER/02%20ARA/THE%20IRISH%20HOUSE/THE%20IRISH%20HOUSE_GURGAON/BOQ/THE%20IRISH%20HOUSE_GURGAON_R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IVIL WORK"/>
      <sheetName val="CALCULATION PAINT"/>
    </sheetNames>
    <sheetDataSet>
      <sheetData sheetId="0"/>
      <sheetData sheetId="1">
        <row r="97">
          <cell r="I97">
            <v>0</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workbookViewId="0">
      <selection activeCell="B10" sqref="B10"/>
    </sheetView>
  </sheetViews>
  <sheetFormatPr defaultColWidth="8.85546875" defaultRowHeight="13.5" x14ac:dyDescent="0.25"/>
  <cols>
    <col min="1" max="1" width="16.42578125" style="55" customWidth="1"/>
    <col min="2" max="2" width="62" style="55" customWidth="1"/>
    <col min="3" max="3" width="20.140625" style="90" bestFit="1" customWidth="1"/>
    <col min="4" max="4" width="23" style="90" bestFit="1" customWidth="1"/>
    <col min="5" max="16384" width="8.85546875" style="55"/>
  </cols>
  <sheetData>
    <row r="1" spans="1:6" ht="15.75" x14ac:dyDescent="0.25">
      <c r="A1" s="51"/>
      <c r="B1" s="52"/>
      <c r="C1" s="14"/>
      <c r="D1" s="53"/>
      <c r="E1" s="54"/>
    </row>
    <row r="2" spans="1:6" ht="16.5" x14ac:dyDescent="0.3">
      <c r="A2" s="115" t="s">
        <v>25</v>
      </c>
      <c r="B2" s="116"/>
      <c r="C2" s="116"/>
      <c r="D2" s="56"/>
    </row>
    <row r="3" spans="1:6" ht="15.75" x14ac:dyDescent="0.25">
      <c r="A3" s="57"/>
      <c r="B3" s="58"/>
      <c r="C3" s="59"/>
      <c r="D3" s="56"/>
    </row>
    <row r="4" spans="1:6" s="1" customFormat="1" ht="21" x14ac:dyDescent="0.2">
      <c r="A4" s="60" t="s">
        <v>46</v>
      </c>
      <c r="B4" s="61"/>
      <c r="C4" s="62">
        <v>45483</v>
      </c>
      <c r="D4" s="63" t="s">
        <v>26</v>
      </c>
    </row>
    <row r="5" spans="1:6" s="1" customFormat="1" ht="21" x14ac:dyDescent="0.2">
      <c r="A5" s="64" t="s">
        <v>27</v>
      </c>
      <c r="B5" s="65" t="s">
        <v>47</v>
      </c>
      <c r="C5" s="66"/>
      <c r="D5" s="67"/>
    </row>
    <row r="6" spans="1:6" ht="16.5" x14ac:dyDescent="0.25">
      <c r="A6" s="57"/>
      <c r="B6" s="58"/>
      <c r="C6" s="68"/>
      <c r="D6" s="69"/>
      <c r="F6" s="70"/>
    </row>
    <row r="7" spans="1:6" s="75" customFormat="1" ht="33" x14ac:dyDescent="0.3">
      <c r="A7" s="71" t="s">
        <v>28</v>
      </c>
      <c r="B7" s="72" t="s">
        <v>29</v>
      </c>
      <c r="C7" s="73" t="s">
        <v>30</v>
      </c>
      <c r="D7" s="74" t="s">
        <v>31</v>
      </c>
    </row>
    <row r="8" spans="1:6" ht="15.75" x14ac:dyDescent="0.25">
      <c r="A8" s="76"/>
      <c r="B8" s="77"/>
      <c r="C8" s="59"/>
      <c r="D8" s="56"/>
    </row>
    <row r="9" spans="1:6" ht="15.75" x14ac:dyDescent="0.25">
      <c r="A9" s="78">
        <v>1</v>
      </c>
      <c r="B9" s="77" t="s">
        <v>32</v>
      </c>
      <c r="C9" s="59">
        <f>'[1]CIVIL WORK'!I97</f>
        <v>0</v>
      </c>
      <c r="D9" s="56"/>
    </row>
    <row r="10" spans="1:6" ht="15.75" x14ac:dyDescent="0.25">
      <c r="A10" s="78"/>
      <c r="B10" s="77"/>
      <c r="C10" s="59"/>
      <c r="D10" s="56"/>
    </row>
    <row r="11" spans="1:6" ht="15.75" x14ac:dyDescent="0.25">
      <c r="A11" s="78"/>
      <c r="B11" s="77"/>
      <c r="C11" s="59"/>
      <c r="D11" s="56"/>
    </row>
    <row r="12" spans="1:6" ht="15.75" x14ac:dyDescent="0.25">
      <c r="A12" s="78"/>
      <c r="B12" s="77"/>
      <c r="C12" s="59"/>
      <c r="D12" s="56"/>
    </row>
    <row r="13" spans="1:6" ht="15.75" x14ac:dyDescent="0.25">
      <c r="A13" s="78"/>
      <c r="B13" s="77"/>
      <c r="C13" s="59"/>
      <c r="D13" s="56"/>
    </row>
    <row r="14" spans="1:6" s="83" customFormat="1" ht="16.5" x14ac:dyDescent="0.3">
      <c r="A14" s="79"/>
      <c r="B14" s="80" t="s">
        <v>33</v>
      </c>
      <c r="C14" s="81">
        <f>SUM(C8:C13)</f>
        <v>0</v>
      </c>
      <c r="D14" s="82"/>
    </row>
    <row r="15" spans="1:6" s="88" customFormat="1" ht="16.5" x14ac:dyDescent="0.25">
      <c r="A15" s="84"/>
      <c r="B15" s="85"/>
      <c r="C15" s="86"/>
      <c r="D15" s="87"/>
    </row>
    <row r="16" spans="1:6" ht="15.75" x14ac:dyDescent="0.25">
      <c r="A16" s="89"/>
      <c r="B16" s="77" t="s">
        <v>34</v>
      </c>
      <c r="C16" s="59">
        <f>C14*18%</f>
        <v>0</v>
      </c>
      <c r="D16" s="56"/>
    </row>
    <row r="17" spans="1:4" ht="16.5" x14ac:dyDescent="0.25">
      <c r="A17" s="79"/>
      <c r="B17" s="80" t="s">
        <v>35</v>
      </c>
      <c r="C17" s="81">
        <f>C14+C16</f>
        <v>0</v>
      </c>
      <c r="D17" s="82"/>
    </row>
    <row r="18" spans="1:4" ht="15.75" x14ac:dyDescent="0.25">
      <c r="A18" s="57" t="s">
        <v>36</v>
      </c>
      <c r="B18" s="58"/>
      <c r="C18" s="59"/>
      <c r="D18" s="56"/>
    </row>
    <row r="19" spans="1:4" ht="17.25" thickBot="1" x14ac:dyDescent="0.35">
      <c r="A19" s="117" t="s">
        <v>37</v>
      </c>
      <c r="B19" s="118"/>
      <c r="C19" s="118"/>
      <c r="D19" s="119"/>
    </row>
  </sheetData>
  <protectedRanges>
    <protectedRange sqref="C5:D5" name="Range1_2"/>
  </protectedRanges>
  <mergeCells count="2">
    <mergeCell ref="A2:C2"/>
    <mergeCell ref="A19:D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
  <sheetViews>
    <sheetView tabSelected="1" topLeftCell="A7" zoomScale="85" zoomScaleNormal="85" workbookViewId="0">
      <selection activeCell="I13" sqref="I13"/>
    </sheetView>
  </sheetViews>
  <sheetFormatPr defaultColWidth="8.7109375" defaultRowHeight="12.75" x14ac:dyDescent="0.2"/>
  <cols>
    <col min="1" max="1" width="6.42578125" style="5" customWidth="1"/>
    <col min="2" max="2" width="29" style="5" customWidth="1"/>
    <col min="3" max="3" width="63.7109375" style="42" customWidth="1"/>
    <col min="4" max="4" width="12" style="42" bestFit="1" customWidth="1"/>
    <col min="5" max="5" width="10.28515625" style="5" bestFit="1" customWidth="1"/>
    <col min="6" max="6" width="6.140625" style="50" bestFit="1" customWidth="1"/>
    <col min="7" max="7" width="9.42578125" style="5" bestFit="1" customWidth="1"/>
    <col min="8" max="8" width="12.7109375" style="5" customWidth="1"/>
    <col min="9" max="9" width="20" style="4" customWidth="1"/>
    <col min="10" max="234" width="8.7109375" style="7"/>
    <col min="235" max="235" width="7.85546875" style="7" customWidth="1"/>
    <col min="236" max="236" width="65.7109375" style="7" customWidth="1"/>
    <col min="237" max="238" width="7.7109375" style="7" bestFit="1" customWidth="1"/>
    <col min="239" max="239" width="15.42578125" style="7" bestFit="1" customWidth="1"/>
    <col min="240" max="240" width="16.7109375" style="7" customWidth="1"/>
    <col min="241" max="241" width="18.42578125" style="7" customWidth="1"/>
    <col min="242" max="242" width="16" style="7" bestFit="1" customWidth="1"/>
    <col min="243" max="490" width="8.7109375" style="7"/>
    <col min="491" max="491" width="7.85546875" style="7" customWidth="1"/>
    <col min="492" max="492" width="65.7109375" style="7" customWidth="1"/>
    <col min="493" max="494" width="7.7109375" style="7" bestFit="1" customWidth="1"/>
    <col min="495" max="495" width="15.42578125" style="7" bestFit="1" customWidth="1"/>
    <col min="496" max="496" width="16.7109375" style="7" customWidth="1"/>
    <col min="497" max="497" width="18.42578125" style="7" customWidth="1"/>
    <col min="498" max="498" width="16" style="7" bestFit="1" customWidth="1"/>
    <col min="499" max="746" width="8.7109375" style="7"/>
    <col min="747" max="747" width="7.85546875" style="7" customWidth="1"/>
    <col min="748" max="748" width="65.7109375" style="7" customWidth="1"/>
    <col min="749" max="750" width="7.7109375" style="7" bestFit="1" customWidth="1"/>
    <col min="751" max="751" width="15.42578125" style="7" bestFit="1" customWidth="1"/>
    <col min="752" max="752" width="16.7109375" style="7" customWidth="1"/>
    <col min="753" max="753" width="18.42578125" style="7" customWidth="1"/>
    <col min="754" max="754" width="16" style="7" bestFit="1" customWidth="1"/>
    <col min="755" max="1002" width="8.7109375" style="7"/>
    <col min="1003" max="1003" width="7.85546875" style="7" customWidth="1"/>
    <col min="1004" max="1004" width="65.7109375" style="7" customWidth="1"/>
    <col min="1005" max="1006" width="7.7109375" style="7" bestFit="1" customWidth="1"/>
    <col min="1007" max="1007" width="15.42578125" style="7" bestFit="1" customWidth="1"/>
    <col min="1008" max="1008" width="16.7109375" style="7" customWidth="1"/>
    <col min="1009" max="1009" width="18.42578125" style="7" customWidth="1"/>
    <col min="1010" max="1010" width="16" style="7" bestFit="1" customWidth="1"/>
    <col min="1011" max="1258" width="8.7109375" style="7"/>
    <col min="1259" max="1259" width="7.85546875" style="7" customWidth="1"/>
    <col min="1260" max="1260" width="65.7109375" style="7" customWidth="1"/>
    <col min="1261" max="1262" width="7.7109375" style="7" bestFit="1" customWidth="1"/>
    <col min="1263" max="1263" width="15.42578125" style="7" bestFit="1" customWidth="1"/>
    <col min="1264" max="1264" width="16.7109375" style="7" customWidth="1"/>
    <col min="1265" max="1265" width="18.42578125" style="7" customWidth="1"/>
    <col min="1266" max="1266" width="16" style="7" bestFit="1" customWidth="1"/>
    <col min="1267" max="1514" width="8.7109375" style="7"/>
    <col min="1515" max="1515" width="7.85546875" style="7" customWidth="1"/>
    <col min="1516" max="1516" width="65.7109375" style="7" customWidth="1"/>
    <col min="1517" max="1518" width="7.7109375" style="7" bestFit="1" customWidth="1"/>
    <col min="1519" max="1519" width="15.42578125" style="7" bestFit="1" customWidth="1"/>
    <col min="1520" max="1520" width="16.7109375" style="7" customWidth="1"/>
    <col min="1521" max="1521" width="18.42578125" style="7" customWidth="1"/>
    <col min="1522" max="1522" width="16" style="7" bestFit="1" customWidth="1"/>
    <col min="1523" max="1770" width="8.7109375" style="7"/>
    <col min="1771" max="1771" width="7.85546875" style="7" customWidth="1"/>
    <col min="1772" max="1772" width="65.7109375" style="7" customWidth="1"/>
    <col min="1773" max="1774" width="7.7109375" style="7" bestFit="1" customWidth="1"/>
    <col min="1775" max="1775" width="15.42578125" style="7" bestFit="1" customWidth="1"/>
    <col min="1776" max="1776" width="16.7109375" style="7" customWidth="1"/>
    <col min="1777" max="1777" width="18.42578125" style="7" customWidth="1"/>
    <col min="1778" max="1778" width="16" style="7" bestFit="1" customWidth="1"/>
    <col min="1779" max="2026" width="8.7109375" style="7"/>
    <col min="2027" max="2027" width="7.85546875" style="7" customWidth="1"/>
    <col min="2028" max="2028" width="65.7109375" style="7" customWidth="1"/>
    <col min="2029" max="2030" width="7.7109375" style="7" bestFit="1" customWidth="1"/>
    <col min="2031" max="2031" width="15.42578125" style="7" bestFit="1" customWidth="1"/>
    <col min="2032" max="2032" width="16.7109375" style="7" customWidth="1"/>
    <col min="2033" max="2033" width="18.42578125" style="7" customWidth="1"/>
    <col min="2034" max="2034" width="16" style="7" bestFit="1" customWidth="1"/>
    <col min="2035" max="2282" width="8.7109375" style="7"/>
    <col min="2283" max="2283" width="7.85546875" style="7" customWidth="1"/>
    <col min="2284" max="2284" width="65.7109375" style="7" customWidth="1"/>
    <col min="2285" max="2286" width="7.7109375" style="7" bestFit="1" customWidth="1"/>
    <col min="2287" max="2287" width="15.42578125" style="7" bestFit="1" customWidth="1"/>
    <col min="2288" max="2288" width="16.7109375" style="7" customWidth="1"/>
    <col min="2289" max="2289" width="18.42578125" style="7" customWidth="1"/>
    <col min="2290" max="2290" width="16" style="7" bestFit="1" customWidth="1"/>
    <col min="2291" max="2538" width="8.7109375" style="7"/>
    <col min="2539" max="2539" width="7.85546875" style="7" customWidth="1"/>
    <col min="2540" max="2540" width="65.7109375" style="7" customWidth="1"/>
    <col min="2541" max="2542" width="7.7109375" style="7" bestFit="1" customWidth="1"/>
    <col min="2543" max="2543" width="15.42578125" style="7" bestFit="1" customWidth="1"/>
    <col min="2544" max="2544" width="16.7109375" style="7" customWidth="1"/>
    <col min="2545" max="2545" width="18.42578125" style="7" customWidth="1"/>
    <col min="2546" max="2546" width="16" style="7" bestFit="1" customWidth="1"/>
    <col min="2547" max="2794" width="8.7109375" style="7"/>
    <col min="2795" max="2795" width="7.85546875" style="7" customWidth="1"/>
    <col min="2796" max="2796" width="65.7109375" style="7" customWidth="1"/>
    <col min="2797" max="2798" width="7.7109375" style="7" bestFit="1" customWidth="1"/>
    <col min="2799" max="2799" width="15.42578125" style="7" bestFit="1" customWidth="1"/>
    <col min="2800" max="2800" width="16.7109375" style="7" customWidth="1"/>
    <col min="2801" max="2801" width="18.42578125" style="7" customWidth="1"/>
    <col min="2802" max="2802" width="16" style="7" bestFit="1" customWidth="1"/>
    <col min="2803" max="3050" width="8.7109375" style="7"/>
    <col min="3051" max="3051" width="7.85546875" style="7" customWidth="1"/>
    <col min="3052" max="3052" width="65.7109375" style="7" customWidth="1"/>
    <col min="3053" max="3054" width="7.7109375" style="7" bestFit="1" customWidth="1"/>
    <col min="3055" max="3055" width="15.42578125" style="7" bestFit="1" customWidth="1"/>
    <col min="3056" max="3056" width="16.7109375" style="7" customWidth="1"/>
    <col min="3057" max="3057" width="18.42578125" style="7" customWidth="1"/>
    <col min="3058" max="3058" width="16" style="7" bestFit="1" customWidth="1"/>
    <col min="3059" max="3306" width="8.7109375" style="7"/>
    <col min="3307" max="3307" width="7.85546875" style="7" customWidth="1"/>
    <col min="3308" max="3308" width="65.7109375" style="7" customWidth="1"/>
    <col min="3309" max="3310" width="7.7109375" style="7" bestFit="1" customWidth="1"/>
    <col min="3311" max="3311" width="15.42578125" style="7" bestFit="1" customWidth="1"/>
    <col min="3312" max="3312" width="16.7109375" style="7" customWidth="1"/>
    <col min="3313" max="3313" width="18.42578125" style="7" customWidth="1"/>
    <col min="3314" max="3314" width="16" style="7" bestFit="1" customWidth="1"/>
    <col min="3315" max="3562" width="8.7109375" style="7"/>
    <col min="3563" max="3563" width="7.85546875" style="7" customWidth="1"/>
    <col min="3564" max="3564" width="65.7109375" style="7" customWidth="1"/>
    <col min="3565" max="3566" width="7.7109375" style="7" bestFit="1" customWidth="1"/>
    <col min="3567" max="3567" width="15.42578125" style="7" bestFit="1" customWidth="1"/>
    <col min="3568" max="3568" width="16.7109375" style="7" customWidth="1"/>
    <col min="3569" max="3569" width="18.42578125" style="7" customWidth="1"/>
    <col min="3570" max="3570" width="16" style="7" bestFit="1" customWidth="1"/>
    <col min="3571" max="3818" width="8.7109375" style="7"/>
    <col min="3819" max="3819" width="7.85546875" style="7" customWidth="1"/>
    <col min="3820" max="3820" width="65.7109375" style="7" customWidth="1"/>
    <col min="3821" max="3822" width="7.7109375" style="7" bestFit="1" customWidth="1"/>
    <col min="3823" max="3823" width="15.42578125" style="7" bestFit="1" customWidth="1"/>
    <col min="3824" max="3824" width="16.7109375" style="7" customWidth="1"/>
    <col min="3825" max="3825" width="18.42578125" style="7" customWidth="1"/>
    <col min="3826" max="3826" width="16" style="7" bestFit="1" customWidth="1"/>
    <col min="3827" max="4074" width="8.7109375" style="7"/>
    <col min="4075" max="4075" width="7.85546875" style="7" customWidth="1"/>
    <col min="4076" max="4076" width="65.7109375" style="7" customWidth="1"/>
    <col min="4077" max="4078" width="7.7109375" style="7" bestFit="1" customWidth="1"/>
    <col min="4079" max="4079" width="15.42578125" style="7" bestFit="1" customWidth="1"/>
    <col min="4080" max="4080" width="16.7109375" style="7" customWidth="1"/>
    <col min="4081" max="4081" width="18.42578125" style="7" customWidth="1"/>
    <col min="4082" max="4082" width="16" style="7" bestFit="1" customWidth="1"/>
    <col min="4083" max="4330" width="8.7109375" style="7"/>
    <col min="4331" max="4331" width="7.85546875" style="7" customWidth="1"/>
    <col min="4332" max="4332" width="65.7109375" style="7" customWidth="1"/>
    <col min="4333" max="4334" width="7.7109375" style="7" bestFit="1" customWidth="1"/>
    <col min="4335" max="4335" width="15.42578125" style="7" bestFit="1" customWidth="1"/>
    <col min="4336" max="4336" width="16.7109375" style="7" customWidth="1"/>
    <col min="4337" max="4337" width="18.42578125" style="7" customWidth="1"/>
    <col min="4338" max="4338" width="16" style="7" bestFit="1" customWidth="1"/>
    <col min="4339" max="4586" width="8.7109375" style="7"/>
    <col min="4587" max="4587" width="7.85546875" style="7" customWidth="1"/>
    <col min="4588" max="4588" width="65.7109375" style="7" customWidth="1"/>
    <col min="4589" max="4590" width="7.7109375" style="7" bestFit="1" customWidth="1"/>
    <col min="4591" max="4591" width="15.42578125" style="7" bestFit="1" customWidth="1"/>
    <col min="4592" max="4592" width="16.7109375" style="7" customWidth="1"/>
    <col min="4593" max="4593" width="18.42578125" style="7" customWidth="1"/>
    <col min="4594" max="4594" width="16" style="7" bestFit="1" customWidth="1"/>
    <col min="4595" max="4842" width="8.7109375" style="7"/>
    <col min="4843" max="4843" width="7.85546875" style="7" customWidth="1"/>
    <col min="4844" max="4844" width="65.7109375" style="7" customWidth="1"/>
    <col min="4845" max="4846" width="7.7109375" style="7" bestFit="1" customWidth="1"/>
    <col min="4847" max="4847" width="15.42578125" style="7" bestFit="1" customWidth="1"/>
    <col min="4848" max="4848" width="16.7109375" style="7" customWidth="1"/>
    <col min="4849" max="4849" width="18.42578125" style="7" customWidth="1"/>
    <col min="4850" max="4850" width="16" style="7" bestFit="1" customWidth="1"/>
    <col min="4851" max="5098" width="8.7109375" style="7"/>
    <col min="5099" max="5099" width="7.85546875" style="7" customWidth="1"/>
    <col min="5100" max="5100" width="65.7109375" style="7" customWidth="1"/>
    <col min="5101" max="5102" width="7.7109375" style="7" bestFit="1" customWidth="1"/>
    <col min="5103" max="5103" width="15.42578125" style="7" bestFit="1" customWidth="1"/>
    <col min="5104" max="5104" width="16.7109375" style="7" customWidth="1"/>
    <col min="5105" max="5105" width="18.42578125" style="7" customWidth="1"/>
    <col min="5106" max="5106" width="16" style="7" bestFit="1" customWidth="1"/>
    <col min="5107" max="5354" width="8.7109375" style="7"/>
    <col min="5355" max="5355" width="7.85546875" style="7" customWidth="1"/>
    <col min="5356" max="5356" width="65.7109375" style="7" customWidth="1"/>
    <col min="5357" max="5358" width="7.7109375" style="7" bestFit="1" customWidth="1"/>
    <col min="5359" max="5359" width="15.42578125" style="7" bestFit="1" customWidth="1"/>
    <col min="5360" max="5360" width="16.7109375" style="7" customWidth="1"/>
    <col min="5361" max="5361" width="18.42578125" style="7" customWidth="1"/>
    <col min="5362" max="5362" width="16" style="7" bestFit="1" customWidth="1"/>
    <col min="5363" max="5610" width="8.7109375" style="7"/>
    <col min="5611" max="5611" width="7.85546875" style="7" customWidth="1"/>
    <col min="5612" max="5612" width="65.7109375" style="7" customWidth="1"/>
    <col min="5613" max="5614" width="7.7109375" style="7" bestFit="1" customWidth="1"/>
    <col min="5615" max="5615" width="15.42578125" style="7" bestFit="1" customWidth="1"/>
    <col min="5616" max="5616" width="16.7109375" style="7" customWidth="1"/>
    <col min="5617" max="5617" width="18.42578125" style="7" customWidth="1"/>
    <col min="5618" max="5618" width="16" style="7" bestFit="1" customWidth="1"/>
    <col min="5619" max="5866" width="8.7109375" style="7"/>
    <col min="5867" max="5867" width="7.85546875" style="7" customWidth="1"/>
    <col min="5868" max="5868" width="65.7109375" style="7" customWidth="1"/>
    <col min="5869" max="5870" width="7.7109375" style="7" bestFit="1" customWidth="1"/>
    <col min="5871" max="5871" width="15.42578125" style="7" bestFit="1" customWidth="1"/>
    <col min="5872" max="5872" width="16.7109375" style="7" customWidth="1"/>
    <col min="5873" max="5873" width="18.42578125" style="7" customWidth="1"/>
    <col min="5874" max="5874" width="16" style="7" bestFit="1" customWidth="1"/>
    <col min="5875" max="6122" width="8.7109375" style="7"/>
    <col min="6123" max="6123" width="7.85546875" style="7" customWidth="1"/>
    <col min="6124" max="6124" width="65.7109375" style="7" customWidth="1"/>
    <col min="6125" max="6126" width="7.7109375" style="7" bestFit="1" customWidth="1"/>
    <col min="6127" max="6127" width="15.42578125" style="7" bestFit="1" customWidth="1"/>
    <col min="6128" max="6128" width="16.7109375" style="7" customWidth="1"/>
    <col min="6129" max="6129" width="18.42578125" style="7" customWidth="1"/>
    <col min="6130" max="6130" width="16" style="7" bestFit="1" customWidth="1"/>
    <col min="6131" max="6378" width="8.7109375" style="7"/>
    <col min="6379" max="6379" width="7.85546875" style="7" customWidth="1"/>
    <col min="6380" max="6380" width="65.7109375" style="7" customWidth="1"/>
    <col min="6381" max="6382" width="7.7109375" style="7" bestFit="1" customWidth="1"/>
    <col min="6383" max="6383" width="15.42578125" style="7" bestFit="1" customWidth="1"/>
    <col min="6384" max="6384" width="16.7109375" style="7" customWidth="1"/>
    <col min="6385" max="6385" width="18.42578125" style="7" customWidth="1"/>
    <col min="6386" max="6386" width="16" style="7" bestFit="1" customWidth="1"/>
    <col min="6387" max="6634" width="8.7109375" style="7"/>
    <col min="6635" max="6635" width="7.85546875" style="7" customWidth="1"/>
    <col min="6636" max="6636" width="65.7109375" style="7" customWidth="1"/>
    <col min="6637" max="6638" width="7.7109375" style="7" bestFit="1" customWidth="1"/>
    <col min="6639" max="6639" width="15.42578125" style="7" bestFit="1" customWidth="1"/>
    <col min="6640" max="6640" width="16.7109375" style="7" customWidth="1"/>
    <col min="6641" max="6641" width="18.42578125" style="7" customWidth="1"/>
    <col min="6642" max="6642" width="16" style="7" bestFit="1" customWidth="1"/>
    <col min="6643" max="6890" width="8.7109375" style="7"/>
    <col min="6891" max="6891" width="7.85546875" style="7" customWidth="1"/>
    <col min="6892" max="6892" width="65.7109375" style="7" customWidth="1"/>
    <col min="6893" max="6894" width="7.7109375" style="7" bestFit="1" customWidth="1"/>
    <col min="6895" max="6895" width="15.42578125" style="7" bestFit="1" customWidth="1"/>
    <col min="6896" max="6896" width="16.7109375" style="7" customWidth="1"/>
    <col min="6897" max="6897" width="18.42578125" style="7" customWidth="1"/>
    <col min="6898" max="6898" width="16" style="7" bestFit="1" customWidth="1"/>
    <col min="6899" max="7146" width="8.7109375" style="7"/>
    <col min="7147" max="7147" width="7.85546875" style="7" customWidth="1"/>
    <col min="7148" max="7148" width="65.7109375" style="7" customWidth="1"/>
    <col min="7149" max="7150" width="7.7109375" style="7" bestFit="1" customWidth="1"/>
    <col min="7151" max="7151" width="15.42578125" style="7" bestFit="1" customWidth="1"/>
    <col min="7152" max="7152" width="16.7109375" style="7" customWidth="1"/>
    <col min="7153" max="7153" width="18.42578125" style="7" customWidth="1"/>
    <col min="7154" max="7154" width="16" style="7" bestFit="1" customWidth="1"/>
    <col min="7155" max="7402" width="8.7109375" style="7"/>
    <col min="7403" max="7403" width="7.85546875" style="7" customWidth="1"/>
    <col min="7404" max="7404" width="65.7109375" style="7" customWidth="1"/>
    <col min="7405" max="7406" width="7.7109375" style="7" bestFit="1" customWidth="1"/>
    <col min="7407" max="7407" width="15.42578125" style="7" bestFit="1" customWidth="1"/>
    <col min="7408" max="7408" width="16.7109375" style="7" customWidth="1"/>
    <col min="7409" max="7409" width="18.42578125" style="7" customWidth="1"/>
    <col min="7410" max="7410" width="16" style="7" bestFit="1" customWidth="1"/>
    <col min="7411" max="7658" width="8.7109375" style="7"/>
    <col min="7659" max="7659" width="7.85546875" style="7" customWidth="1"/>
    <col min="7660" max="7660" width="65.7109375" style="7" customWidth="1"/>
    <col min="7661" max="7662" width="7.7109375" style="7" bestFit="1" customWidth="1"/>
    <col min="7663" max="7663" width="15.42578125" style="7" bestFit="1" customWidth="1"/>
    <col min="7664" max="7664" width="16.7109375" style="7" customWidth="1"/>
    <col min="7665" max="7665" width="18.42578125" style="7" customWidth="1"/>
    <col min="7666" max="7666" width="16" style="7" bestFit="1" customWidth="1"/>
    <col min="7667" max="7914" width="8.7109375" style="7"/>
    <col min="7915" max="7915" width="7.85546875" style="7" customWidth="1"/>
    <col min="7916" max="7916" width="65.7109375" style="7" customWidth="1"/>
    <col min="7917" max="7918" width="7.7109375" style="7" bestFit="1" customWidth="1"/>
    <col min="7919" max="7919" width="15.42578125" style="7" bestFit="1" customWidth="1"/>
    <col min="7920" max="7920" width="16.7109375" style="7" customWidth="1"/>
    <col min="7921" max="7921" width="18.42578125" style="7" customWidth="1"/>
    <col min="7922" max="7922" width="16" style="7" bestFit="1" customWidth="1"/>
    <col min="7923" max="8170" width="8.7109375" style="7"/>
    <col min="8171" max="8171" width="7.85546875" style="7" customWidth="1"/>
    <col min="8172" max="8172" width="65.7109375" style="7" customWidth="1"/>
    <col min="8173" max="8174" width="7.7109375" style="7" bestFit="1" customWidth="1"/>
    <col min="8175" max="8175" width="15.42578125" style="7" bestFit="1" customWidth="1"/>
    <col min="8176" max="8176" width="16.7109375" style="7" customWidth="1"/>
    <col min="8177" max="8177" width="18.42578125" style="7" customWidth="1"/>
    <col min="8178" max="8178" width="16" style="7" bestFit="1" customWidth="1"/>
    <col min="8179" max="8426" width="8.7109375" style="7"/>
    <col min="8427" max="8427" width="7.85546875" style="7" customWidth="1"/>
    <col min="8428" max="8428" width="65.7109375" style="7" customWidth="1"/>
    <col min="8429" max="8430" width="7.7109375" style="7" bestFit="1" customWidth="1"/>
    <col min="8431" max="8431" width="15.42578125" style="7" bestFit="1" customWidth="1"/>
    <col min="8432" max="8432" width="16.7109375" style="7" customWidth="1"/>
    <col min="8433" max="8433" width="18.42578125" style="7" customWidth="1"/>
    <col min="8434" max="8434" width="16" style="7" bestFit="1" customWidth="1"/>
    <col min="8435" max="8682" width="8.7109375" style="7"/>
    <col min="8683" max="8683" width="7.85546875" style="7" customWidth="1"/>
    <col min="8684" max="8684" width="65.7109375" style="7" customWidth="1"/>
    <col min="8685" max="8686" width="7.7109375" style="7" bestFit="1" customWidth="1"/>
    <col min="8687" max="8687" width="15.42578125" style="7" bestFit="1" customWidth="1"/>
    <col min="8688" max="8688" width="16.7109375" style="7" customWidth="1"/>
    <col min="8689" max="8689" width="18.42578125" style="7" customWidth="1"/>
    <col min="8690" max="8690" width="16" style="7" bestFit="1" customWidth="1"/>
    <col min="8691" max="8938" width="8.7109375" style="7"/>
    <col min="8939" max="8939" width="7.85546875" style="7" customWidth="1"/>
    <col min="8940" max="8940" width="65.7109375" style="7" customWidth="1"/>
    <col min="8941" max="8942" width="7.7109375" style="7" bestFit="1" customWidth="1"/>
    <col min="8943" max="8943" width="15.42578125" style="7" bestFit="1" customWidth="1"/>
    <col min="8944" max="8944" width="16.7109375" style="7" customWidth="1"/>
    <col min="8945" max="8945" width="18.42578125" style="7" customWidth="1"/>
    <col min="8946" max="8946" width="16" style="7" bestFit="1" customWidth="1"/>
    <col min="8947" max="9194" width="8.7109375" style="7"/>
    <col min="9195" max="9195" width="7.85546875" style="7" customWidth="1"/>
    <col min="9196" max="9196" width="65.7109375" style="7" customWidth="1"/>
    <col min="9197" max="9198" width="7.7109375" style="7" bestFit="1" customWidth="1"/>
    <col min="9199" max="9199" width="15.42578125" style="7" bestFit="1" customWidth="1"/>
    <col min="9200" max="9200" width="16.7109375" style="7" customWidth="1"/>
    <col min="9201" max="9201" width="18.42578125" style="7" customWidth="1"/>
    <col min="9202" max="9202" width="16" style="7" bestFit="1" customWidth="1"/>
    <col min="9203" max="9450" width="8.7109375" style="7"/>
    <col min="9451" max="9451" width="7.85546875" style="7" customWidth="1"/>
    <col min="9452" max="9452" width="65.7109375" style="7" customWidth="1"/>
    <col min="9453" max="9454" width="7.7109375" style="7" bestFit="1" customWidth="1"/>
    <col min="9455" max="9455" width="15.42578125" style="7" bestFit="1" customWidth="1"/>
    <col min="9456" max="9456" width="16.7109375" style="7" customWidth="1"/>
    <col min="9457" max="9457" width="18.42578125" style="7" customWidth="1"/>
    <col min="9458" max="9458" width="16" style="7" bestFit="1" customWidth="1"/>
    <col min="9459" max="9706" width="8.7109375" style="7"/>
    <col min="9707" max="9707" width="7.85546875" style="7" customWidth="1"/>
    <col min="9708" max="9708" width="65.7109375" style="7" customWidth="1"/>
    <col min="9709" max="9710" width="7.7109375" style="7" bestFit="1" customWidth="1"/>
    <col min="9711" max="9711" width="15.42578125" style="7" bestFit="1" customWidth="1"/>
    <col min="9712" max="9712" width="16.7109375" style="7" customWidth="1"/>
    <col min="9713" max="9713" width="18.42578125" style="7" customWidth="1"/>
    <col min="9714" max="9714" width="16" style="7" bestFit="1" customWidth="1"/>
    <col min="9715" max="9962" width="8.7109375" style="7"/>
    <col min="9963" max="9963" width="7.85546875" style="7" customWidth="1"/>
    <col min="9964" max="9964" width="65.7109375" style="7" customWidth="1"/>
    <col min="9965" max="9966" width="7.7109375" style="7" bestFit="1" customWidth="1"/>
    <col min="9967" max="9967" width="15.42578125" style="7" bestFit="1" customWidth="1"/>
    <col min="9968" max="9968" width="16.7109375" style="7" customWidth="1"/>
    <col min="9969" max="9969" width="18.42578125" style="7" customWidth="1"/>
    <col min="9970" max="9970" width="16" style="7" bestFit="1" customWidth="1"/>
    <col min="9971" max="10218" width="8.7109375" style="7"/>
    <col min="10219" max="10219" width="7.85546875" style="7" customWidth="1"/>
    <col min="10220" max="10220" width="65.7109375" style="7" customWidth="1"/>
    <col min="10221" max="10222" width="7.7109375" style="7" bestFit="1" customWidth="1"/>
    <col min="10223" max="10223" width="15.42578125" style="7" bestFit="1" customWidth="1"/>
    <col min="10224" max="10224" width="16.7109375" style="7" customWidth="1"/>
    <col min="10225" max="10225" width="18.42578125" style="7" customWidth="1"/>
    <col min="10226" max="10226" width="16" style="7" bestFit="1" customWidth="1"/>
    <col min="10227" max="10474" width="8.7109375" style="7"/>
    <col min="10475" max="10475" width="7.85546875" style="7" customWidth="1"/>
    <col min="10476" max="10476" width="65.7109375" style="7" customWidth="1"/>
    <col min="10477" max="10478" width="7.7109375" style="7" bestFit="1" customWidth="1"/>
    <col min="10479" max="10479" width="15.42578125" style="7" bestFit="1" customWidth="1"/>
    <col min="10480" max="10480" width="16.7109375" style="7" customWidth="1"/>
    <col min="10481" max="10481" width="18.42578125" style="7" customWidth="1"/>
    <col min="10482" max="10482" width="16" style="7" bestFit="1" customWidth="1"/>
    <col min="10483" max="10730" width="8.7109375" style="7"/>
    <col min="10731" max="10731" width="7.85546875" style="7" customWidth="1"/>
    <col min="10732" max="10732" width="65.7109375" style="7" customWidth="1"/>
    <col min="10733" max="10734" width="7.7109375" style="7" bestFit="1" customWidth="1"/>
    <col min="10735" max="10735" width="15.42578125" style="7" bestFit="1" customWidth="1"/>
    <col min="10736" max="10736" width="16.7109375" style="7" customWidth="1"/>
    <col min="10737" max="10737" width="18.42578125" style="7" customWidth="1"/>
    <col min="10738" max="10738" width="16" style="7" bestFit="1" customWidth="1"/>
    <col min="10739" max="10986" width="8.7109375" style="7"/>
    <col min="10987" max="10987" width="7.85546875" style="7" customWidth="1"/>
    <col min="10988" max="10988" width="65.7109375" style="7" customWidth="1"/>
    <col min="10989" max="10990" width="7.7109375" style="7" bestFit="1" customWidth="1"/>
    <col min="10991" max="10991" width="15.42578125" style="7" bestFit="1" customWidth="1"/>
    <col min="10992" max="10992" width="16.7109375" style="7" customWidth="1"/>
    <col min="10993" max="10993" width="18.42578125" style="7" customWidth="1"/>
    <col min="10994" max="10994" width="16" style="7" bestFit="1" customWidth="1"/>
    <col min="10995" max="11242" width="8.7109375" style="7"/>
    <col min="11243" max="11243" width="7.85546875" style="7" customWidth="1"/>
    <col min="11244" max="11244" width="65.7109375" style="7" customWidth="1"/>
    <col min="11245" max="11246" width="7.7109375" style="7" bestFit="1" customWidth="1"/>
    <col min="11247" max="11247" width="15.42578125" style="7" bestFit="1" customWidth="1"/>
    <col min="11248" max="11248" width="16.7109375" style="7" customWidth="1"/>
    <col min="11249" max="11249" width="18.42578125" style="7" customWidth="1"/>
    <col min="11250" max="11250" width="16" style="7" bestFit="1" customWidth="1"/>
    <col min="11251" max="11498" width="8.7109375" style="7"/>
    <col min="11499" max="11499" width="7.85546875" style="7" customWidth="1"/>
    <col min="11500" max="11500" width="65.7109375" style="7" customWidth="1"/>
    <col min="11501" max="11502" width="7.7109375" style="7" bestFit="1" customWidth="1"/>
    <col min="11503" max="11503" width="15.42578125" style="7" bestFit="1" customWidth="1"/>
    <col min="11504" max="11504" width="16.7109375" style="7" customWidth="1"/>
    <col min="11505" max="11505" width="18.42578125" style="7" customWidth="1"/>
    <col min="11506" max="11506" width="16" style="7" bestFit="1" customWidth="1"/>
    <col min="11507" max="11754" width="8.7109375" style="7"/>
    <col min="11755" max="11755" width="7.85546875" style="7" customWidth="1"/>
    <col min="11756" max="11756" width="65.7109375" style="7" customWidth="1"/>
    <col min="11757" max="11758" width="7.7109375" style="7" bestFit="1" customWidth="1"/>
    <col min="11759" max="11759" width="15.42578125" style="7" bestFit="1" customWidth="1"/>
    <col min="11760" max="11760" width="16.7109375" style="7" customWidth="1"/>
    <col min="11761" max="11761" width="18.42578125" style="7" customWidth="1"/>
    <col min="11762" max="11762" width="16" style="7" bestFit="1" customWidth="1"/>
    <col min="11763" max="12010" width="8.7109375" style="7"/>
    <col min="12011" max="12011" width="7.85546875" style="7" customWidth="1"/>
    <col min="12012" max="12012" width="65.7109375" style="7" customWidth="1"/>
    <col min="12013" max="12014" width="7.7109375" style="7" bestFit="1" customWidth="1"/>
    <col min="12015" max="12015" width="15.42578125" style="7" bestFit="1" customWidth="1"/>
    <col min="12016" max="12016" width="16.7109375" style="7" customWidth="1"/>
    <col min="12017" max="12017" width="18.42578125" style="7" customWidth="1"/>
    <col min="12018" max="12018" width="16" style="7" bestFit="1" customWidth="1"/>
    <col min="12019" max="12266" width="8.7109375" style="7"/>
    <col min="12267" max="12267" width="7.85546875" style="7" customWidth="1"/>
    <col min="12268" max="12268" width="65.7109375" style="7" customWidth="1"/>
    <col min="12269" max="12270" width="7.7109375" style="7" bestFit="1" customWidth="1"/>
    <col min="12271" max="12271" width="15.42578125" style="7" bestFit="1" customWidth="1"/>
    <col min="12272" max="12272" width="16.7109375" style="7" customWidth="1"/>
    <col min="12273" max="12273" width="18.42578125" style="7" customWidth="1"/>
    <col min="12274" max="12274" width="16" style="7" bestFit="1" customWidth="1"/>
    <col min="12275" max="12522" width="8.7109375" style="7"/>
    <col min="12523" max="12523" width="7.85546875" style="7" customWidth="1"/>
    <col min="12524" max="12524" width="65.7109375" style="7" customWidth="1"/>
    <col min="12525" max="12526" width="7.7109375" style="7" bestFit="1" customWidth="1"/>
    <col min="12527" max="12527" width="15.42578125" style="7" bestFit="1" customWidth="1"/>
    <col min="12528" max="12528" width="16.7109375" style="7" customWidth="1"/>
    <col min="12529" max="12529" width="18.42578125" style="7" customWidth="1"/>
    <col min="12530" max="12530" width="16" style="7" bestFit="1" customWidth="1"/>
    <col min="12531" max="12778" width="8.7109375" style="7"/>
    <col min="12779" max="12779" width="7.85546875" style="7" customWidth="1"/>
    <col min="12780" max="12780" width="65.7109375" style="7" customWidth="1"/>
    <col min="12781" max="12782" width="7.7109375" style="7" bestFit="1" customWidth="1"/>
    <col min="12783" max="12783" width="15.42578125" style="7" bestFit="1" customWidth="1"/>
    <col min="12784" max="12784" width="16.7109375" style="7" customWidth="1"/>
    <col min="12785" max="12785" width="18.42578125" style="7" customWidth="1"/>
    <col min="12786" max="12786" width="16" style="7" bestFit="1" customWidth="1"/>
    <col min="12787" max="13034" width="8.7109375" style="7"/>
    <col min="13035" max="13035" width="7.85546875" style="7" customWidth="1"/>
    <col min="13036" max="13036" width="65.7109375" style="7" customWidth="1"/>
    <col min="13037" max="13038" width="7.7109375" style="7" bestFit="1" customWidth="1"/>
    <col min="13039" max="13039" width="15.42578125" style="7" bestFit="1" customWidth="1"/>
    <col min="13040" max="13040" width="16.7109375" style="7" customWidth="1"/>
    <col min="13041" max="13041" width="18.42578125" style="7" customWidth="1"/>
    <col min="13042" max="13042" width="16" style="7" bestFit="1" customWidth="1"/>
    <col min="13043" max="13290" width="8.7109375" style="7"/>
    <col min="13291" max="13291" width="7.85546875" style="7" customWidth="1"/>
    <col min="13292" max="13292" width="65.7109375" style="7" customWidth="1"/>
    <col min="13293" max="13294" width="7.7109375" style="7" bestFit="1" customWidth="1"/>
    <col min="13295" max="13295" width="15.42578125" style="7" bestFit="1" customWidth="1"/>
    <col min="13296" max="13296" width="16.7109375" style="7" customWidth="1"/>
    <col min="13297" max="13297" width="18.42578125" style="7" customWidth="1"/>
    <col min="13298" max="13298" width="16" style="7" bestFit="1" customWidth="1"/>
    <col min="13299" max="13546" width="8.7109375" style="7"/>
    <col min="13547" max="13547" width="7.85546875" style="7" customWidth="1"/>
    <col min="13548" max="13548" width="65.7109375" style="7" customWidth="1"/>
    <col min="13549" max="13550" width="7.7109375" style="7" bestFit="1" customWidth="1"/>
    <col min="13551" max="13551" width="15.42578125" style="7" bestFit="1" customWidth="1"/>
    <col min="13552" max="13552" width="16.7109375" style="7" customWidth="1"/>
    <col min="13553" max="13553" width="18.42578125" style="7" customWidth="1"/>
    <col min="13554" max="13554" width="16" style="7" bestFit="1" customWidth="1"/>
    <col min="13555" max="13802" width="8.7109375" style="7"/>
    <col min="13803" max="13803" width="7.85546875" style="7" customWidth="1"/>
    <col min="13804" max="13804" width="65.7109375" style="7" customWidth="1"/>
    <col min="13805" max="13806" width="7.7109375" style="7" bestFit="1" customWidth="1"/>
    <col min="13807" max="13807" width="15.42578125" style="7" bestFit="1" customWidth="1"/>
    <col min="13808" max="13808" width="16.7109375" style="7" customWidth="1"/>
    <col min="13809" max="13809" width="18.42578125" style="7" customWidth="1"/>
    <col min="13810" max="13810" width="16" style="7" bestFit="1" customWidth="1"/>
    <col min="13811" max="14058" width="8.7109375" style="7"/>
    <col min="14059" max="14059" width="7.85546875" style="7" customWidth="1"/>
    <col min="14060" max="14060" width="65.7109375" style="7" customWidth="1"/>
    <col min="14061" max="14062" width="7.7109375" style="7" bestFit="1" customWidth="1"/>
    <col min="14063" max="14063" width="15.42578125" style="7" bestFit="1" customWidth="1"/>
    <col min="14064" max="14064" width="16.7109375" style="7" customWidth="1"/>
    <col min="14065" max="14065" width="18.42578125" style="7" customWidth="1"/>
    <col min="14066" max="14066" width="16" style="7" bestFit="1" customWidth="1"/>
    <col min="14067" max="14314" width="8.7109375" style="7"/>
    <col min="14315" max="14315" width="7.85546875" style="7" customWidth="1"/>
    <col min="14316" max="14316" width="65.7109375" style="7" customWidth="1"/>
    <col min="14317" max="14318" width="7.7109375" style="7" bestFit="1" customWidth="1"/>
    <col min="14319" max="14319" width="15.42578125" style="7" bestFit="1" customWidth="1"/>
    <col min="14320" max="14320" width="16.7109375" style="7" customWidth="1"/>
    <col min="14321" max="14321" width="18.42578125" style="7" customWidth="1"/>
    <col min="14322" max="14322" width="16" style="7" bestFit="1" customWidth="1"/>
    <col min="14323" max="14570" width="8.7109375" style="7"/>
    <col min="14571" max="14571" width="7.85546875" style="7" customWidth="1"/>
    <col min="14572" max="14572" width="65.7109375" style="7" customWidth="1"/>
    <col min="14573" max="14574" width="7.7109375" style="7" bestFit="1" customWidth="1"/>
    <col min="14575" max="14575" width="15.42578125" style="7" bestFit="1" customWidth="1"/>
    <col min="14576" max="14576" width="16.7109375" style="7" customWidth="1"/>
    <col min="14577" max="14577" width="18.42578125" style="7" customWidth="1"/>
    <col min="14578" max="14578" width="16" style="7" bestFit="1" customWidth="1"/>
    <col min="14579" max="14826" width="8.7109375" style="7"/>
    <col min="14827" max="14827" width="7.85546875" style="7" customWidth="1"/>
    <col min="14828" max="14828" width="65.7109375" style="7" customWidth="1"/>
    <col min="14829" max="14830" width="7.7109375" style="7" bestFit="1" customWidth="1"/>
    <col min="14831" max="14831" width="15.42578125" style="7" bestFit="1" customWidth="1"/>
    <col min="14832" max="14832" width="16.7109375" style="7" customWidth="1"/>
    <col min="14833" max="14833" width="18.42578125" style="7" customWidth="1"/>
    <col min="14834" max="14834" width="16" style="7" bestFit="1" customWidth="1"/>
    <col min="14835" max="15082" width="8.7109375" style="7"/>
    <col min="15083" max="15083" width="7.85546875" style="7" customWidth="1"/>
    <col min="15084" max="15084" width="65.7109375" style="7" customWidth="1"/>
    <col min="15085" max="15086" width="7.7109375" style="7" bestFit="1" customWidth="1"/>
    <col min="15087" max="15087" width="15.42578125" style="7" bestFit="1" customWidth="1"/>
    <col min="15088" max="15088" width="16.7109375" style="7" customWidth="1"/>
    <col min="15089" max="15089" width="18.42578125" style="7" customWidth="1"/>
    <col min="15090" max="15090" width="16" style="7" bestFit="1" customWidth="1"/>
    <col min="15091" max="15338" width="8.7109375" style="7"/>
    <col min="15339" max="15339" width="7.85546875" style="7" customWidth="1"/>
    <col min="15340" max="15340" width="65.7109375" style="7" customWidth="1"/>
    <col min="15341" max="15342" width="7.7109375" style="7" bestFit="1" customWidth="1"/>
    <col min="15343" max="15343" width="15.42578125" style="7" bestFit="1" customWidth="1"/>
    <col min="15344" max="15344" width="16.7109375" style="7" customWidth="1"/>
    <col min="15345" max="15345" width="18.42578125" style="7" customWidth="1"/>
    <col min="15346" max="15346" width="16" style="7" bestFit="1" customWidth="1"/>
    <col min="15347" max="15594" width="8.7109375" style="7"/>
    <col min="15595" max="15595" width="7.85546875" style="7" customWidth="1"/>
    <col min="15596" max="15596" width="65.7109375" style="7" customWidth="1"/>
    <col min="15597" max="15598" width="7.7109375" style="7" bestFit="1" customWidth="1"/>
    <col min="15599" max="15599" width="15.42578125" style="7" bestFit="1" customWidth="1"/>
    <col min="15600" max="15600" width="16.7109375" style="7" customWidth="1"/>
    <col min="15601" max="15601" width="18.42578125" style="7" customWidth="1"/>
    <col min="15602" max="15602" width="16" style="7" bestFit="1" customWidth="1"/>
    <col min="15603" max="15850" width="8.7109375" style="7"/>
    <col min="15851" max="15851" width="7.85546875" style="7" customWidth="1"/>
    <col min="15852" max="15852" width="65.7109375" style="7" customWidth="1"/>
    <col min="15853" max="15854" width="7.7109375" style="7" bestFit="1" customWidth="1"/>
    <col min="15855" max="15855" width="15.42578125" style="7" bestFit="1" customWidth="1"/>
    <col min="15856" max="15856" width="16.7109375" style="7" customWidth="1"/>
    <col min="15857" max="15857" width="18.42578125" style="7" customWidth="1"/>
    <col min="15858" max="15858" width="16" style="7" bestFit="1" customWidth="1"/>
    <col min="15859" max="16106" width="8.7109375" style="7"/>
    <col min="16107" max="16107" width="7.85546875" style="7" customWidth="1"/>
    <col min="16108" max="16108" width="65.7109375" style="7" customWidth="1"/>
    <col min="16109" max="16110" width="7.7109375" style="7" bestFit="1" customWidth="1"/>
    <col min="16111" max="16111" width="15.42578125" style="7" bestFit="1" customWidth="1"/>
    <col min="16112" max="16112" width="16.7109375" style="7" customWidth="1"/>
    <col min="16113" max="16113" width="18.42578125" style="7" customWidth="1"/>
    <col min="16114" max="16114" width="16" style="7" bestFit="1" customWidth="1"/>
    <col min="16115" max="16384" width="8.7109375" style="7"/>
  </cols>
  <sheetData>
    <row r="1" spans="1:9" s="5" customFormat="1" ht="28.5" customHeight="1" thickBot="1" x14ac:dyDescent="0.25">
      <c r="A1" s="122" t="s">
        <v>40</v>
      </c>
      <c r="B1" s="123"/>
      <c r="C1" s="123"/>
      <c r="D1" s="123"/>
      <c r="E1" s="123"/>
      <c r="F1" s="123"/>
      <c r="G1" s="124"/>
      <c r="H1" s="125" t="s">
        <v>41</v>
      </c>
      <c r="I1" s="126"/>
    </row>
    <row r="2" spans="1:9" s="5" customFormat="1" ht="20.100000000000001" customHeight="1" x14ac:dyDescent="0.2">
      <c r="A2" s="15" t="s">
        <v>3</v>
      </c>
      <c r="B2" s="16" t="s">
        <v>4</v>
      </c>
      <c r="C2" s="16" t="s">
        <v>5</v>
      </c>
      <c r="D2" s="16" t="s">
        <v>8</v>
      </c>
      <c r="E2" s="17" t="s">
        <v>6</v>
      </c>
      <c r="F2" s="18" t="s">
        <v>7</v>
      </c>
      <c r="G2" s="19" t="s">
        <v>0</v>
      </c>
      <c r="H2" s="20" t="s">
        <v>1</v>
      </c>
      <c r="I2" s="95" t="s">
        <v>2</v>
      </c>
    </row>
    <row r="3" spans="1:9" x14ac:dyDescent="0.2">
      <c r="A3" s="91"/>
      <c r="B3" s="21"/>
      <c r="C3" s="22"/>
      <c r="D3" s="22"/>
      <c r="E3" s="23"/>
      <c r="F3" s="24"/>
      <c r="G3" s="8"/>
      <c r="H3" s="13"/>
      <c r="I3" s="97"/>
    </row>
    <row r="4" spans="1:9" ht="15.75" x14ac:dyDescent="0.2">
      <c r="A4" s="127" t="s">
        <v>11</v>
      </c>
      <c r="B4" s="128"/>
      <c r="C4" s="128"/>
      <c r="D4" s="128"/>
      <c r="E4" s="128"/>
      <c r="F4" s="128"/>
      <c r="G4" s="128"/>
      <c r="H4" s="128"/>
      <c r="I4" s="129"/>
    </row>
    <row r="5" spans="1:9" s="6" customFormat="1" ht="52.5" customHeight="1" x14ac:dyDescent="0.2">
      <c r="A5" s="25">
        <v>1</v>
      </c>
      <c r="B5" s="26" t="s">
        <v>42</v>
      </c>
      <c r="C5" s="12" t="s">
        <v>48</v>
      </c>
      <c r="D5" s="10" t="s">
        <v>9</v>
      </c>
      <c r="E5" s="10" t="s">
        <v>9</v>
      </c>
      <c r="F5" s="3" t="s">
        <v>10</v>
      </c>
      <c r="G5" s="27">
        <v>1800</v>
      </c>
      <c r="H5" s="28"/>
      <c r="I5" s="96">
        <f>G5*H5</f>
        <v>0</v>
      </c>
    </row>
    <row r="6" spans="1:9" s="6" customFormat="1" ht="13.5" x14ac:dyDescent="0.2">
      <c r="A6" s="25"/>
      <c r="B6" s="26"/>
      <c r="C6" s="12"/>
      <c r="D6" s="10"/>
      <c r="E6" s="10"/>
      <c r="F6" s="8"/>
      <c r="G6" s="27"/>
      <c r="H6" s="28"/>
      <c r="I6" s="96"/>
    </row>
    <row r="7" spans="1:9" s="6" customFormat="1" ht="26.25" customHeight="1" x14ac:dyDescent="0.2">
      <c r="A7" s="25">
        <v>2</v>
      </c>
      <c r="B7" s="26" t="s">
        <v>13</v>
      </c>
      <c r="C7" s="29" t="s">
        <v>14</v>
      </c>
      <c r="D7" s="10" t="s">
        <v>9</v>
      </c>
      <c r="E7" s="10" t="s">
        <v>9</v>
      </c>
      <c r="F7" s="8" t="s">
        <v>12</v>
      </c>
      <c r="G7" s="27">
        <v>5</v>
      </c>
      <c r="H7" s="28"/>
      <c r="I7" s="96">
        <f>G7*H7</f>
        <v>0</v>
      </c>
    </row>
    <row r="8" spans="1:9" s="6" customFormat="1" ht="13.5" x14ac:dyDescent="0.2">
      <c r="A8" s="25"/>
      <c r="B8" s="30"/>
      <c r="C8" s="31"/>
      <c r="D8" s="10"/>
      <c r="E8" s="10"/>
      <c r="F8" s="32"/>
      <c r="G8" s="33"/>
      <c r="H8" s="28"/>
      <c r="I8" s="96"/>
    </row>
    <row r="9" spans="1:9" ht="15.75" x14ac:dyDescent="0.2">
      <c r="A9" s="127" t="s">
        <v>15</v>
      </c>
      <c r="B9" s="128"/>
      <c r="C9" s="128"/>
      <c r="D9" s="128"/>
      <c r="E9" s="128"/>
      <c r="F9" s="128"/>
      <c r="G9" s="128"/>
      <c r="H9" s="128"/>
      <c r="I9" s="129"/>
    </row>
    <row r="10" spans="1:9" x14ac:dyDescent="0.2">
      <c r="A10" s="130">
        <v>1</v>
      </c>
      <c r="B10" s="93" t="s">
        <v>49</v>
      </c>
      <c r="C10" s="2" t="s">
        <v>50</v>
      </c>
      <c r="D10" s="2"/>
      <c r="E10" s="10"/>
      <c r="F10" s="34"/>
      <c r="G10" s="11"/>
      <c r="H10" s="11"/>
      <c r="I10" s="98"/>
    </row>
    <row r="11" spans="1:9" x14ac:dyDescent="0.2">
      <c r="A11" s="130"/>
      <c r="B11" s="92" t="s">
        <v>16</v>
      </c>
      <c r="C11" s="2" t="s">
        <v>45</v>
      </c>
      <c r="D11" s="10" t="s">
        <v>9</v>
      </c>
      <c r="E11" s="10" t="s">
        <v>9</v>
      </c>
      <c r="F11" s="3" t="s">
        <v>10</v>
      </c>
      <c r="G11" s="35">
        <v>530</v>
      </c>
      <c r="H11" s="11"/>
      <c r="I11" s="98">
        <f>G11*H11</f>
        <v>0</v>
      </c>
    </row>
    <row r="12" spans="1:9" x14ac:dyDescent="0.2">
      <c r="A12" s="130"/>
      <c r="B12" s="92" t="s">
        <v>17</v>
      </c>
      <c r="C12" s="2" t="s">
        <v>38</v>
      </c>
      <c r="D12" s="10" t="s">
        <v>9</v>
      </c>
      <c r="E12" s="36" t="s">
        <v>9</v>
      </c>
      <c r="F12" s="3" t="s">
        <v>10</v>
      </c>
      <c r="G12" s="35">
        <v>700</v>
      </c>
      <c r="H12" s="11"/>
      <c r="I12" s="98">
        <f t="shared" ref="I12:I14" si="0">G12*H12</f>
        <v>0</v>
      </c>
    </row>
    <row r="13" spans="1:9" x14ac:dyDescent="0.2">
      <c r="A13" s="91"/>
      <c r="B13" s="37" t="s">
        <v>51</v>
      </c>
      <c r="C13" s="38" t="s">
        <v>52</v>
      </c>
      <c r="D13" s="10"/>
      <c r="E13" s="39"/>
      <c r="F13" s="40" t="s">
        <v>10</v>
      </c>
      <c r="G13" s="24">
        <v>200</v>
      </c>
      <c r="H13" s="24"/>
      <c r="I13" s="98">
        <f t="shared" si="0"/>
        <v>0</v>
      </c>
    </row>
    <row r="14" spans="1:9" s="42" customFormat="1" ht="49.5" customHeight="1" x14ac:dyDescent="0.2">
      <c r="A14" s="91">
        <v>2</v>
      </c>
      <c r="B14" s="92" t="s">
        <v>18</v>
      </c>
      <c r="C14" s="9" t="s">
        <v>19</v>
      </c>
      <c r="D14" s="41"/>
      <c r="E14" s="3"/>
      <c r="F14" s="40" t="s">
        <v>20</v>
      </c>
      <c r="G14" s="114">
        <v>220</v>
      </c>
      <c r="H14" s="24"/>
      <c r="I14" s="98">
        <f t="shared" si="0"/>
        <v>0</v>
      </c>
    </row>
    <row r="15" spans="1:9" x14ac:dyDescent="0.2">
      <c r="A15" s="91"/>
      <c r="B15" s="37"/>
      <c r="C15" s="38"/>
      <c r="D15" s="38"/>
      <c r="E15" s="39"/>
      <c r="F15" s="40"/>
      <c r="G15" s="24"/>
      <c r="H15" s="24"/>
      <c r="I15" s="99"/>
    </row>
    <row r="16" spans="1:9" ht="144" customHeight="1" x14ac:dyDescent="0.2">
      <c r="A16" s="131">
        <v>3</v>
      </c>
      <c r="B16" s="92" t="s">
        <v>21</v>
      </c>
      <c r="C16" s="2" t="s">
        <v>39</v>
      </c>
      <c r="D16" s="44"/>
      <c r="E16" s="43"/>
      <c r="F16" s="34"/>
      <c r="G16" s="8"/>
      <c r="H16" s="43"/>
      <c r="I16" s="98"/>
    </row>
    <row r="17" spans="1:9" ht="22.5" customHeight="1" x14ac:dyDescent="0.2">
      <c r="A17" s="132"/>
      <c r="B17" s="92" t="s">
        <v>16</v>
      </c>
      <c r="C17" s="45" t="s">
        <v>43</v>
      </c>
      <c r="D17" s="10" t="s">
        <v>9</v>
      </c>
      <c r="E17" s="10" t="s">
        <v>9</v>
      </c>
      <c r="F17" s="3" t="s">
        <v>10</v>
      </c>
      <c r="G17" s="46">
        <v>1100</v>
      </c>
      <c r="H17" s="43"/>
      <c r="I17" s="98">
        <f t="shared" ref="I17:I18" si="1">G17*H17</f>
        <v>0</v>
      </c>
    </row>
    <row r="18" spans="1:9" ht="21.75" customHeight="1" x14ac:dyDescent="0.2">
      <c r="A18" s="132"/>
      <c r="B18" s="92" t="s">
        <v>17</v>
      </c>
      <c r="C18" s="45" t="s">
        <v>44</v>
      </c>
      <c r="D18" s="10" t="s">
        <v>9</v>
      </c>
      <c r="E18" s="10" t="s">
        <v>9</v>
      </c>
      <c r="F18" s="3" t="s">
        <v>10</v>
      </c>
      <c r="G18" s="46">
        <v>340</v>
      </c>
      <c r="H18" s="43"/>
      <c r="I18" s="98">
        <f t="shared" si="1"/>
        <v>0</v>
      </c>
    </row>
    <row r="19" spans="1:9" x14ac:dyDescent="0.2">
      <c r="A19" s="91"/>
      <c r="B19" s="47"/>
      <c r="C19" s="48"/>
      <c r="D19" s="48"/>
      <c r="E19" s="49"/>
      <c r="F19" s="24"/>
      <c r="G19" s="3"/>
      <c r="H19" s="39"/>
      <c r="I19" s="96"/>
    </row>
    <row r="20" spans="1:9" ht="90.75" customHeight="1" x14ac:dyDescent="0.2">
      <c r="A20" s="113">
        <v>4</v>
      </c>
      <c r="B20" s="93" t="s">
        <v>22</v>
      </c>
      <c r="C20" s="9" t="s">
        <v>23</v>
      </c>
      <c r="D20" s="10" t="s">
        <v>9</v>
      </c>
      <c r="E20" s="10" t="s">
        <v>9</v>
      </c>
      <c r="F20" s="3" t="s">
        <v>10</v>
      </c>
      <c r="G20" s="46">
        <v>2500</v>
      </c>
      <c r="H20" s="11"/>
      <c r="I20" s="98">
        <f>G20*H20</f>
        <v>0</v>
      </c>
    </row>
    <row r="21" spans="1:9" x14ac:dyDescent="0.2">
      <c r="A21" s="91"/>
      <c r="B21" s="92"/>
      <c r="C21" s="9"/>
      <c r="D21" s="9"/>
      <c r="E21" s="8"/>
      <c r="F21" s="34"/>
      <c r="G21" s="8"/>
      <c r="H21" s="8"/>
      <c r="I21" s="96"/>
    </row>
    <row r="22" spans="1:9" x14ac:dyDescent="0.2">
      <c r="A22" s="91"/>
      <c r="B22" s="3"/>
      <c r="C22" s="9"/>
      <c r="D22" s="10"/>
      <c r="E22" s="10"/>
      <c r="F22" s="24"/>
      <c r="G22" s="11"/>
      <c r="H22" s="11"/>
      <c r="I22" s="96"/>
    </row>
    <row r="23" spans="1:9" ht="13.5" thickBot="1" x14ac:dyDescent="0.25">
      <c r="A23" s="94"/>
      <c r="B23" s="102"/>
      <c r="C23" s="103"/>
      <c r="D23" s="103"/>
      <c r="E23" s="104"/>
      <c r="F23" s="105"/>
      <c r="G23" s="106"/>
      <c r="H23" s="107"/>
      <c r="I23" s="108"/>
    </row>
    <row r="24" spans="1:9" ht="16.5" thickBot="1" x14ac:dyDescent="0.25">
      <c r="A24" s="120" t="s">
        <v>24</v>
      </c>
      <c r="B24" s="121"/>
      <c r="C24" s="109"/>
      <c r="D24" s="109"/>
      <c r="E24" s="110"/>
      <c r="F24" s="111"/>
      <c r="G24" s="110"/>
      <c r="H24" s="110"/>
      <c r="I24" s="112">
        <f>SUM(I3:I23)</f>
        <v>0</v>
      </c>
    </row>
    <row r="25" spans="1:9" x14ac:dyDescent="0.2">
      <c r="F25" s="4"/>
    </row>
    <row r="26" spans="1:9" x14ac:dyDescent="0.2">
      <c r="F26" s="4"/>
    </row>
    <row r="27" spans="1:9" ht="12" customHeight="1" x14ac:dyDescent="0.2">
      <c r="F27" s="4"/>
    </row>
    <row r="28" spans="1:9" x14ac:dyDescent="0.2">
      <c r="F28" s="4"/>
    </row>
    <row r="29" spans="1:9" ht="81" customHeight="1" x14ac:dyDescent="0.2">
      <c r="F29" s="4"/>
    </row>
    <row r="30" spans="1:9" x14ac:dyDescent="0.2">
      <c r="F30" s="4"/>
    </row>
    <row r="31" spans="1:9" x14ac:dyDescent="0.2">
      <c r="F31" s="4"/>
    </row>
    <row r="32" spans="1:9" x14ac:dyDescent="0.2">
      <c r="F32" s="4"/>
    </row>
    <row r="33" spans="1:9" ht="96" customHeight="1" x14ac:dyDescent="0.2">
      <c r="F33" s="4"/>
    </row>
    <row r="34" spans="1:9" x14ac:dyDescent="0.2">
      <c r="F34" s="4"/>
    </row>
    <row r="35" spans="1:9" x14ac:dyDescent="0.2">
      <c r="C35" s="100"/>
      <c r="F35" s="4"/>
    </row>
    <row r="36" spans="1:9" x14ac:dyDescent="0.2">
      <c r="F36" s="4"/>
    </row>
    <row r="37" spans="1:9" x14ac:dyDescent="0.2">
      <c r="F37" s="4"/>
    </row>
    <row r="38" spans="1:9" x14ac:dyDescent="0.2">
      <c r="F38" s="4"/>
    </row>
    <row r="39" spans="1:9" x14ac:dyDescent="0.2">
      <c r="F39" s="4"/>
    </row>
    <row r="40" spans="1:9" x14ac:dyDescent="0.2">
      <c r="F40" s="4"/>
    </row>
    <row r="41" spans="1:9" x14ac:dyDescent="0.2">
      <c r="F41" s="4"/>
    </row>
    <row r="42" spans="1:9" s="6" customFormat="1" x14ac:dyDescent="0.2">
      <c r="A42" s="5"/>
      <c r="B42" s="5"/>
      <c r="C42" s="42"/>
      <c r="D42" s="42"/>
      <c r="E42" s="5"/>
      <c r="F42" s="4"/>
      <c r="G42" s="5"/>
      <c r="H42" s="5"/>
      <c r="I42" s="4"/>
    </row>
    <row r="43" spans="1:9" s="101" customFormat="1" ht="42" customHeight="1" x14ac:dyDescent="0.2">
      <c r="A43" s="5"/>
      <c r="B43" s="5"/>
      <c r="C43" s="42"/>
      <c r="D43" s="42"/>
      <c r="E43" s="5"/>
      <c r="F43" s="4"/>
      <c r="G43" s="5"/>
      <c r="H43" s="5"/>
      <c r="I43" s="4"/>
    </row>
    <row r="44" spans="1:9" s="101" customFormat="1" x14ac:dyDescent="0.2">
      <c r="A44" s="5"/>
      <c r="B44" s="5"/>
      <c r="C44" s="42"/>
      <c r="D44" s="42"/>
      <c r="E44" s="5"/>
      <c r="F44" s="4"/>
      <c r="G44" s="5"/>
      <c r="H44" s="5"/>
      <c r="I44" s="4"/>
    </row>
    <row r="45" spans="1:9" x14ac:dyDescent="0.2">
      <c r="F45" s="4"/>
    </row>
    <row r="46" spans="1:9" x14ac:dyDescent="0.2">
      <c r="F46" s="4"/>
    </row>
    <row r="47" spans="1:9" x14ac:dyDescent="0.2">
      <c r="F47" s="4"/>
    </row>
    <row r="48" spans="1:9" x14ac:dyDescent="0.2">
      <c r="F48" s="4"/>
    </row>
    <row r="49" spans="6:6" x14ac:dyDescent="0.2">
      <c r="F49" s="4"/>
    </row>
    <row r="50" spans="6:6" x14ac:dyDescent="0.2">
      <c r="F50" s="4"/>
    </row>
    <row r="51" spans="6:6" x14ac:dyDescent="0.2">
      <c r="F51" s="4"/>
    </row>
    <row r="52" spans="6:6" x14ac:dyDescent="0.2">
      <c r="F52" s="4"/>
    </row>
    <row r="53" spans="6:6" x14ac:dyDescent="0.2">
      <c r="F53" s="4"/>
    </row>
    <row r="54" spans="6:6" x14ac:dyDescent="0.2">
      <c r="F54" s="4"/>
    </row>
    <row r="55" spans="6:6" x14ac:dyDescent="0.2">
      <c r="F55" s="4"/>
    </row>
    <row r="56" spans="6:6" x14ac:dyDescent="0.2">
      <c r="F56" s="4"/>
    </row>
    <row r="57" spans="6:6" x14ac:dyDescent="0.2">
      <c r="F57" s="4"/>
    </row>
    <row r="58" spans="6:6" x14ac:dyDescent="0.2">
      <c r="F58" s="4"/>
    </row>
    <row r="59" spans="6:6" x14ac:dyDescent="0.2">
      <c r="F59" s="4"/>
    </row>
    <row r="60" spans="6:6" x14ac:dyDescent="0.2">
      <c r="F60" s="4"/>
    </row>
    <row r="61" spans="6:6" x14ac:dyDescent="0.2">
      <c r="F61" s="4"/>
    </row>
    <row r="62" spans="6:6" x14ac:dyDescent="0.2">
      <c r="F62" s="4"/>
    </row>
    <row r="63" spans="6:6" x14ac:dyDescent="0.2">
      <c r="F63" s="4"/>
    </row>
    <row r="64" spans="6:6" x14ac:dyDescent="0.2">
      <c r="F64" s="4"/>
    </row>
  </sheetData>
  <protectedRanges>
    <protectedRange sqref="F26:F65305 I16:I18 F1 I20 I25:I65305 F10 F16 F21 F24 I10:I14" name="Range1"/>
    <protectedRange sqref="F3" name="Range1_2"/>
    <protectedRange sqref="F4 F9 I9 I4" name="Range1_1_1"/>
    <protectedRange sqref="F15:I15 F13:H14" name="Range1_3"/>
    <protectedRange sqref="F19 F22" name="Range1_5"/>
    <protectedRange sqref="G20 G17:G18" name="Range1_7"/>
    <protectedRange sqref="F23" name="Range1_1"/>
    <protectedRange sqref="I1" name="Range1_6_1_1"/>
  </protectedRanges>
  <mergeCells count="7">
    <mergeCell ref="A24:B24"/>
    <mergeCell ref="A1:G1"/>
    <mergeCell ref="H1:I1"/>
    <mergeCell ref="A4:I4"/>
    <mergeCell ref="A9:I9"/>
    <mergeCell ref="A10:A12"/>
    <mergeCell ref="A16:A18"/>
  </mergeCells>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CIVIL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Sahidul</dc:creator>
  <cp:keywords/>
  <dc:description/>
  <cp:lastModifiedBy>Shadab Sukri</cp:lastModifiedBy>
  <cp:revision/>
  <dcterms:created xsi:type="dcterms:W3CDTF">1996-10-14T23:33:28Z</dcterms:created>
  <dcterms:modified xsi:type="dcterms:W3CDTF">2024-12-18T10:48:56Z</dcterms:modified>
  <cp:category/>
  <cp:contentStatus/>
</cp:coreProperties>
</file>