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showInkAnnotation="0" defaultThemeVersion="124226"/>
  <bookViews>
    <workbookView xWindow="-111" yWindow="-111" windowWidth="23254" windowHeight="12574" tabRatio="696" firstSheet="1" activeTab="1"/>
  </bookViews>
  <sheets>
    <sheet name="Masala Kitchen MB" sheetId="15" state="hidden" r:id="rId1"/>
    <sheet name="FOH-Electrical" sheetId="42" r:id="rId2"/>
    <sheet name="FOH AREA  MB " sheetId="16" state="hidden" r:id="rId3"/>
    <sheet name="Basement MB " sheetId="21" state="hidden" r:id="rId4"/>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5" i="42" l="1"/>
  <c r="F174" i="42"/>
  <c r="F172" i="42"/>
  <c r="F171" i="42"/>
  <c r="F170" i="42"/>
  <c r="F166" i="42"/>
  <c r="F165" i="42"/>
  <c r="F161" i="42"/>
  <c r="F159" i="42"/>
  <c r="F157" i="42"/>
  <c r="F155" i="42"/>
  <c r="F154" i="42"/>
  <c r="F150" i="42"/>
  <c r="F146" i="42"/>
  <c r="F142" i="42"/>
  <c r="F140" i="42"/>
  <c r="F136" i="42"/>
  <c r="F134" i="42"/>
  <c r="F132" i="42"/>
  <c r="F130" i="42"/>
  <c r="F128" i="42"/>
  <c r="F126" i="42"/>
  <c r="F124" i="42"/>
  <c r="F120" i="42"/>
  <c r="F118" i="42"/>
  <c r="F116" i="42"/>
  <c r="F114" i="42"/>
  <c r="F112" i="42"/>
  <c r="F110" i="42"/>
  <c r="F108" i="42"/>
  <c r="F106" i="42"/>
  <c r="F104" i="42"/>
  <c r="F103" i="42"/>
  <c r="F99" i="42"/>
  <c r="F98" i="42"/>
  <c r="F97" i="42"/>
  <c r="F96" i="42"/>
  <c r="F94" i="42"/>
  <c r="F93" i="42"/>
  <c r="F89" i="42"/>
  <c r="F88" i="42"/>
  <c r="F86" i="42"/>
  <c r="F85" i="42"/>
  <c r="F81" i="42"/>
  <c r="F80" i="42"/>
  <c r="F79" i="42"/>
  <c r="F76" i="42"/>
  <c r="F75" i="42"/>
  <c r="F74" i="42"/>
  <c r="F70" i="42"/>
  <c r="F64" i="42"/>
  <c r="F60" i="42"/>
  <c r="F56" i="42"/>
  <c r="F47" i="42"/>
  <c r="F177" i="42" l="1"/>
  <c r="G114" i="16" l="1"/>
  <c r="G294" i="15"/>
  <c r="G293" i="15"/>
  <c r="G288" i="15"/>
  <c r="G282" i="15"/>
  <c r="G283" i="15"/>
  <c r="G132" i="21"/>
  <c r="G126" i="21"/>
  <c r="G125" i="21"/>
  <c r="G124" i="21"/>
  <c r="G297" i="15" l="1"/>
  <c r="G298" i="15"/>
  <c r="G299" i="15" s="1"/>
  <c r="G133" i="21"/>
  <c r="G134" i="21" s="1"/>
  <c r="G117" i="21" l="1"/>
  <c r="G96" i="21"/>
  <c r="G95" i="21"/>
  <c r="G97" i="21" s="1"/>
  <c r="G107" i="21"/>
  <c r="G108" i="21"/>
  <c r="G109" i="21"/>
  <c r="G106" i="21"/>
  <c r="G88" i="21"/>
  <c r="G89" i="21"/>
  <c r="G87" i="21"/>
  <c r="G81" i="21"/>
  <c r="G73" i="21"/>
  <c r="G64" i="21"/>
  <c r="G65" i="21"/>
  <c r="G63" i="21"/>
  <c r="G56" i="21"/>
  <c r="G55" i="21"/>
  <c r="G54" i="21"/>
  <c r="G53" i="21"/>
  <c r="G52" i="21"/>
  <c r="G51" i="21"/>
  <c r="G50" i="21"/>
  <c r="G49" i="21"/>
  <c r="G48" i="21"/>
  <c r="G47" i="21"/>
  <c r="G46" i="21"/>
  <c r="G45" i="21"/>
  <c r="G44" i="21"/>
  <c r="G43" i="21"/>
  <c r="G24" i="21"/>
  <c r="G25" i="21"/>
  <c r="G26" i="21"/>
  <c r="G27" i="21"/>
  <c r="G28" i="21"/>
  <c r="G29" i="21"/>
  <c r="G30" i="21"/>
  <c r="G31" i="21"/>
  <c r="G32" i="21"/>
  <c r="G33" i="21"/>
  <c r="G34" i="21"/>
  <c r="G35" i="21"/>
  <c r="G36" i="21"/>
  <c r="G23" i="21"/>
  <c r="G18" i="21"/>
  <c r="G14" i="21"/>
  <c r="G16" i="21" s="1"/>
  <c r="G8" i="21"/>
  <c r="G7" i="21"/>
  <c r="G10" i="21" s="1"/>
  <c r="G4" i="21"/>
  <c r="G2" i="21"/>
  <c r="G119" i="21" l="1"/>
  <c r="G98" i="21"/>
  <c r="G99" i="21" s="1"/>
  <c r="G111" i="21"/>
  <c r="G112" i="21" s="1"/>
  <c r="G113" i="21" s="1"/>
  <c r="G90" i="21"/>
  <c r="G91" i="21" s="1"/>
  <c r="G92" i="21" s="1"/>
  <c r="G82" i="21"/>
  <c r="G83" i="21" s="1"/>
  <c r="G74" i="21"/>
  <c r="G75" i="21" s="1"/>
  <c r="G67" i="21"/>
  <c r="G68" i="21" s="1"/>
  <c r="G69" i="21" s="1"/>
  <c r="G57" i="21"/>
  <c r="G58" i="21" s="1"/>
  <c r="G59" i="21" s="1"/>
  <c r="G37" i="21"/>
  <c r="G38" i="21" s="1"/>
  <c r="G39" i="21" s="1"/>
  <c r="G20" i="21"/>
  <c r="G313" i="15" l="1"/>
  <c r="G314" i="15"/>
  <c r="G122" i="16"/>
  <c r="G113" i="16"/>
  <c r="G316" i="15" l="1"/>
  <c r="G317" i="15" s="1"/>
  <c r="G318" i="15" s="1"/>
  <c r="G123" i="16"/>
  <c r="G124" i="16" s="1"/>
  <c r="G112" i="16"/>
  <c r="G116" i="16" s="1"/>
  <c r="G103" i="16"/>
  <c r="G104" i="16"/>
  <c r="G105" i="16"/>
  <c r="G102" i="16"/>
  <c r="G107" i="16" s="1"/>
  <c r="G91" i="16"/>
  <c r="G92" i="16"/>
  <c r="G93" i="16"/>
  <c r="G94" i="16"/>
  <c r="G95" i="16"/>
  <c r="G90" i="16"/>
  <c r="G55" i="16"/>
  <c r="G54" i="16"/>
  <c r="G45" i="16"/>
  <c r="G38" i="16"/>
  <c r="G238" i="15"/>
  <c r="G239" i="15" s="1"/>
  <c r="G260" i="15"/>
  <c r="G261" i="15" s="1"/>
  <c r="G262" i="15" s="1"/>
  <c r="G66" i="16"/>
  <c r="G67" i="16"/>
  <c r="G68" i="16"/>
  <c r="G69" i="16"/>
  <c r="G65" i="16"/>
  <c r="G281" i="15"/>
  <c r="G286" i="15" s="1"/>
  <c r="G287" i="15" s="1"/>
  <c r="G272" i="15"/>
  <c r="G252" i="15"/>
  <c r="G251" i="15"/>
  <c r="G229" i="15"/>
  <c r="G230" i="15" s="1"/>
  <c r="G198" i="15"/>
  <c r="G199" i="15"/>
  <c r="G197" i="15"/>
  <c r="G215" i="15"/>
  <c r="G214" i="15"/>
  <c r="G213" i="15"/>
  <c r="G212" i="15"/>
  <c r="G181" i="15"/>
  <c r="G186" i="15"/>
  <c r="G188" i="15"/>
  <c r="G187" i="15"/>
  <c r="G185" i="15"/>
  <c r="G155" i="15"/>
  <c r="G156" i="15" s="1"/>
  <c r="G353" i="16"/>
  <c r="G352" i="16"/>
  <c r="G351" i="16"/>
  <c r="G350" i="16"/>
  <c r="G349" i="16"/>
  <c r="G348" i="16"/>
  <c r="G347" i="16"/>
  <c r="G346" i="16"/>
  <c r="G345" i="16"/>
  <c r="G344" i="16"/>
  <c r="G343" i="16"/>
  <c r="G342" i="16"/>
  <c r="G329" i="16"/>
  <c r="G328" i="16"/>
  <c r="G327" i="16"/>
  <c r="G326" i="16"/>
  <c r="G325" i="16"/>
  <c r="G324" i="16"/>
  <c r="G323" i="16"/>
  <c r="G322" i="16"/>
  <c r="G313" i="16"/>
  <c r="G312" i="16"/>
  <c r="G311" i="16"/>
  <c r="G310" i="16"/>
  <c r="G309" i="16"/>
  <c r="G308" i="16"/>
  <c r="G307" i="16"/>
  <c r="G306" i="16"/>
  <c r="G305" i="16"/>
  <c r="G304" i="16"/>
  <c r="G303" i="16"/>
  <c r="G302" i="16"/>
  <c r="G301" i="16"/>
  <c r="G300" i="16"/>
  <c r="G299" i="16"/>
  <c r="G290" i="16"/>
  <c r="G291" i="16" s="1"/>
  <c r="G292" i="16" s="1"/>
  <c r="G281" i="16"/>
  <c r="G280" i="16"/>
  <c r="G279" i="16"/>
  <c r="G277" i="16"/>
  <c r="G276" i="16"/>
  <c r="G275" i="16"/>
  <c r="G274" i="16"/>
  <c r="G273" i="16"/>
  <c r="G272" i="16"/>
  <c r="G271" i="16"/>
  <c r="G270" i="16"/>
  <c r="G269" i="16"/>
  <c r="G268" i="16"/>
  <c r="G267" i="16"/>
  <c r="G266" i="16"/>
  <c r="G265" i="16"/>
  <c r="G250" i="16"/>
  <c r="G249" i="16"/>
  <c r="G252" i="16" s="1"/>
  <c r="D239" i="16"/>
  <c r="G239" i="16" s="1"/>
  <c r="G231" i="16"/>
  <c r="G230" i="16"/>
  <c r="G229" i="16"/>
  <c r="G223" i="16"/>
  <c r="G224" i="16" s="1"/>
  <c r="G225" i="16" s="1"/>
  <c r="G212" i="16"/>
  <c r="G213" i="16" s="1"/>
  <c r="G205" i="16"/>
  <c r="G195" i="16"/>
  <c r="G185" i="16"/>
  <c r="G188" i="16" s="1"/>
  <c r="G189" i="16" s="1"/>
  <c r="G176" i="16"/>
  <c r="G179" i="16" s="1"/>
  <c r="G168" i="16"/>
  <c r="G166" i="16"/>
  <c r="G169" i="16" s="1"/>
  <c r="G170" i="16" s="1"/>
  <c r="G147" i="16"/>
  <c r="G146" i="16"/>
  <c r="G145" i="16"/>
  <c r="G144" i="16"/>
  <c r="G81" i="16"/>
  <c r="G80" i="16"/>
  <c r="G79" i="16"/>
  <c r="G78" i="16"/>
  <c r="G28" i="16"/>
  <c r="G30" i="16" s="1"/>
  <c r="G17" i="16"/>
  <c r="G20" i="16" s="1"/>
  <c r="G6" i="16"/>
  <c r="G8" i="16" s="1"/>
  <c r="G2" i="16"/>
  <c r="G118" i="15"/>
  <c r="G117" i="15"/>
  <c r="G116" i="15"/>
  <c r="G127" i="15"/>
  <c r="G128" i="15"/>
  <c r="G126" i="15"/>
  <c r="G62" i="15"/>
  <c r="G63" i="15"/>
  <c r="G64" i="15"/>
  <c r="G65" i="15"/>
  <c r="G66" i="15"/>
  <c r="G67" i="15"/>
  <c r="G68" i="15"/>
  <c r="G69" i="15"/>
  <c r="G70" i="15"/>
  <c r="G71" i="15"/>
  <c r="G61" i="15"/>
  <c r="G27" i="15"/>
  <c r="G26" i="15"/>
  <c r="G14" i="15"/>
  <c r="G15" i="15"/>
  <c r="G16" i="15"/>
  <c r="G17" i="15"/>
  <c r="G13" i="15"/>
  <c r="G12" i="15"/>
  <c r="G254" i="15" l="1"/>
  <c r="G255" i="15" s="1"/>
  <c r="G256" i="15" s="1"/>
  <c r="G117" i="16"/>
  <c r="G118" i="16" s="1"/>
  <c r="G217" i="15"/>
  <c r="G218" i="15" s="1"/>
  <c r="G201" i="15"/>
  <c r="G273" i="15"/>
  <c r="G274" i="15" s="1"/>
  <c r="G56" i="16"/>
  <c r="G231" i="15"/>
  <c r="G232" i="15" s="1"/>
  <c r="G108" i="16"/>
  <c r="G109" i="16" s="1"/>
  <c r="G57" i="16"/>
  <c r="G58" i="16" s="1"/>
  <c r="G46" i="16"/>
  <c r="G47" i="16" s="1"/>
  <c r="G72" i="16"/>
  <c r="G130" i="15"/>
  <c r="G131" i="15" s="1"/>
  <c r="G132" i="15" s="1"/>
  <c r="G133" i="15" s="1"/>
  <c r="G97" i="16"/>
  <c r="G98" i="16" s="1"/>
  <c r="G99" i="16" s="1"/>
  <c r="G240" i="15"/>
  <c r="G241" i="15" s="1"/>
  <c r="G73" i="16"/>
  <c r="G74" i="16" s="1"/>
  <c r="G149" i="16"/>
  <c r="G240" i="16"/>
  <c r="G241" i="16" s="1"/>
  <c r="G181" i="16"/>
  <c r="G182" i="16" s="1"/>
  <c r="G196" i="16"/>
  <c r="G197" i="16" s="1"/>
  <c r="G198" i="16" s="1"/>
  <c r="G315" i="16"/>
  <c r="G331" i="16"/>
  <c r="G332" i="16" s="1"/>
  <c r="G333" i="16" s="1"/>
  <c r="G334" i="16" s="1"/>
  <c r="G354" i="16"/>
  <c r="G355" i="16" s="1"/>
  <c r="G356" i="16" s="1"/>
  <c r="G357" i="16" s="1"/>
  <c r="G214" i="16"/>
  <c r="G233" i="16"/>
  <c r="G234" i="16" s="1"/>
  <c r="G235" i="16" s="1"/>
  <c r="G85" i="16"/>
  <c r="G86" i="16" s="1"/>
  <c r="G87" i="16" s="1"/>
  <c r="G206" i="16"/>
  <c r="G207" i="16" s="1"/>
  <c r="G283" i="16"/>
  <c r="G19" i="15"/>
  <c r="G20" i="15" s="1"/>
  <c r="G21" i="15" s="1"/>
  <c r="G30" i="15"/>
  <c r="G31" i="15" s="1"/>
  <c r="G32" i="15" s="1"/>
  <c r="G120" i="15"/>
  <c r="G121" i="15" s="1"/>
  <c r="G122" i="15" s="1"/>
  <c r="G157" i="15"/>
  <c r="G158" i="15" s="1"/>
  <c r="G284" i="16"/>
  <c r="G285" i="16" s="1"/>
  <c r="G150" i="16"/>
  <c r="G151" i="16" s="1"/>
  <c r="G171" i="16"/>
  <c r="G172" i="16" s="1"/>
  <c r="G21" i="16"/>
  <c r="G22" i="16" s="1"/>
  <c r="G39" i="16"/>
  <c r="G40" i="16" s="1"/>
  <c r="G190" i="16"/>
  <c r="G191" i="16" s="1"/>
  <c r="G253" i="16"/>
  <c r="G254" i="16" s="1"/>
  <c r="G147" i="15"/>
  <c r="G146" i="15"/>
  <c r="G145" i="15"/>
  <c r="G140" i="15"/>
  <c r="G141" i="15"/>
  <c r="G142" i="15"/>
  <c r="G143" i="15"/>
  <c r="G144" i="15"/>
  <c r="G139" i="15"/>
  <c r="G109" i="15"/>
  <c r="G110" i="15" s="1"/>
  <c r="G111" i="15" s="1"/>
  <c r="G95" i="15"/>
  <c r="G82" i="15"/>
  <c r="G83" i="15"/>
  <c r="G81" i="15"/>
  <c r="G5" i="15"/>
  <c r="G36" i="15"/>
  <c r="G37" i="15" s="1"/>
  <c r="G50" i="15"/>
  <c r="G49" i="15"/>
  <c r="G2" i="15"/>
  <c r="G183" i="15"/>
  <c r="G184" i="15"/>
  <c r="G182" i="15"/>
  <c r="G180" i="15"/>
  <c r="G148" i="15"/>
  <c r="G164" i="15"/>
  <c r="G165" i="15" s="1"/>
  <c r="G138" i="15"/>
  <c r="G137" i="15"/>
  <c r="G102" i="15"/>
  <c r="G94" i="15"/>
  <c r="G97" i="15" s="1"/>
  <c r="G73" i="15"/>
  <c r="G74" i="15" s="1"/>
  <c r="G75" i="15" s="1"/>
  <c r="G53" i="15"/>
  <c r="G52" i="15"/>
  <c r="G48" i="15"/>
  <c r="G47" i="15"/>
  <c r="G46" i="15"/>
  <c r="G45" i="15"/>
  <c r="G44" i="15"/>
  <c r="G43" i="15"/>
  <c r="G42" i="15"/>
  <c r="G41" i="15"/>
  <c r="G189" i="15" l="1"/>
  <c r="G202" i="15"/>
  <c r="G203" i="15" s="1"/>
  <c r="G149" i="15"/>
  <c r="G150" i="15" s="1"/>
  <c r="G151" i="15" s="1"/>
  <c r="G191" i="15"/>
  <c r="G192" i="15" s="1"/>
  <c r="G193" i="15" s="1"/>
  <c r="G316" i="16"/>
  <c r="G317" i="16" s="1"/>
  <c r="H318" i="16" s="1"/>
  <c r="G76" i="15"/>
  <c r="G77" i="15" s="1"/>
  <c r="G105" i="15"/>
  <c r="G106" i="15" s="1"/>
  <c r="G84" i="15"/>
  <c r="G85" i="15" s="1"/>
  <c r="G86" i="15" s="1"/>
  <c r="G96" i="15"/>
  <c r="G98" i="15" s="1"/>
  <c r="G54" i="15"/>
  <c r="G55" i="15" s="1"/>
  <c r="G56" i="15" s="1"/>
  <c r="G57" i="15" s="1"/>
  <c r="G166" i="15"/>
  <c r="G167" i="15" s="1"/>
</calcChain>
</file>

<file path=xl/sharedStrings.xml><?xml version="1.0" encoding="utf-8"?>
<sst xmlns="http://schemas.openxmlformats.org/spreadsheetml/2006/main" count="405" uniqueCount="288">
  <si>
    <t>Amount</t>
  </si>
  <si>
    <t>Nos</t>
  </si>
  <si>
    <t>No.</t>
  </si>
  <si>
    <t xml:space="preserve">GYPSUM FALSE CEILING </t>
  </si>
  <si>
    <t xml:space="preserve">Floor Tiles </t>
  </si>
  <si>
    <t xml:space="preserve">Waterproofing Work </t>
  </si>
  <si>
    <t xml:space="preserve">Floor Area </t>
  </si>
  <si>
    <t xml:space="preserve">PCC Area </t>
  </si>
  <si>
    <t xml:space="preserve">100mm Block Work </t>
  </si>
  <si>
    <t xml:space="preserve">Flooring Work </t>
  </si>
  <si>
    <t xml:space="preserve">Boh &amp; MOH Area </t>
  </si>
  <si>
    <t xml:space="preserve">Skirting 100mm High </t>
  </si>
  <si>
    <t xml:space="preserve">Granite Stone Cill </t>
  </si>
  <si>
    <t xml:space="preserve">Antitermite Treatment </t>
  </si>
  <si>
    <t xml:space="preserve">False Ceiling </t>
  </si>
  <si>
    <t xml:space="preserve">BOH Area </t>
  </si>
  <si>
    <t xml:space="preserve">Maneger Room </t>
  </si>
  <si>
    <t xml:space="preserve">Change room </t>
  </si>
  <si>
    <t xml:space="preserve">Crew Area </t>
  </si>
  <si>
    <t>Vertical side  walk in freezer</t>
  </si>
  <si>
    <t xml:space="preserve">Vertical side  walk in freezer Shaft side </t>
  </si>
  <si>
    <t xml:space="preserve">Vertical side  walk in freezer Cooking area side </t>
  </si>
  <si>
    <t xml:space="preserve">Chest frezzer side vertical side </t>
  </si>
  <si>
    <t xml:space="preserve">BOH &amp; MOH Area vertical side </t>
  </si>
  <si>
    <t xml:space="preserve">MOH Area Flase Ceiling </t>
  </si>
  <si>
    <t xml:space="preserve">HDHMR Board False Ceiling </t>
  </si>
  <si>
    <t xml:space="preserve">Vertical side above BOH Counter </t>
  </si>
  <si>
    <t xml:space="preserve">Door Frame </t>
  </si>
  <si>
    <t xml:space="preserve">D-1  ( MOH Aea Entry Door </t>
  </si>
  <si>
    <t xml:space="preserve">D-3 Crew Entry Door Frame </t>
  </si>
  <si>
    <t xml:space="preserve">Door Shutter with Vision Panel </t>
  </si>
  <si>
    <t xml:space="preserve">D-1 MOH Area Entry door </t>
  </si>
  <si>
    <t xml:space="preserve">3'-3" x 7'-0" </t>
  </si>
  <si>
    <t xml:space="preserve"> </t>
  </si>
  <si>
    <t>D3 Crew Entry Door  2'-6" x  7'-0"</t>
  </si>
  <si>
    <t>Slidding Door D-2 &amp; D-4</t>
  </si>
  <si>
    <t xml:space="preserve">2'-6" x 7'-0" </t>
  </si>
  <si>
    <t xml:space="preserve">Over Head Storage </t>
  </si>
  <si>
    <t xml:space="preserve">Manager Table </t>
  </si>
  <si>
    <t>1310 x 475</t>
  </si>
  <si>
    <t xml:space="preserve">Soft Board </t>
  </si>
  <si>
    <t xml:space="preserve">Manager </t>
  </si>
  <si>
    <t xml:space="preserve">POS Counter </t>
  </si>
  <si>
    <t xml:space="preserve">Crew Eating Table with legs </t>
  </si>
  <si>
    <t xml:space="preserve">Open Over Head Shelves </t>
  </si>
  <si>
    <t xml:space="preserve">Crew   300mm Wide </t>
  </si>
  <si>
    <t xml:space="preserve">Looking Mirror </t>
  </si>
  <si>
    <t xml:space="preserve">Crew Area wall </t>
  </si>
  <si>
    <t xml:space="preserve">No </t>
  </si>
  <si>
    <t xml:space="preserve">300 x 945 </t>
  </si>
  <si>
    <t xml:space="preserve">3D Backlit KFC Sinage 3mm thick Acrylic Sheet Router Cut  white Sheet At front &amp; Black at back side </t>
  </si>
  <si>
    <t xml:space="preserve">Less door </t>
  </si>
  <si>
    <t xml:space="preserve">Wall Paneling with MS Frame work with 12mm thick  HDHMR Board &amp; 8mm thick HDHMR Board finish with paint </t>
  </si>
  <si>
    <t>Nos.</t>
  </si>
  <si>
    <t xml:space="preserve">Drain Pipe  </t>
  </si>
  <si>
    <t xml:space="preserve">100mm Dia </t>
  </si>
  <si>
    <t xml:space="preserve">MASALA KITCHEN </t>
  </si>
  <si>
    <t xml:space="preserve">Less Opening </t>
  </si>
  <si>
    <t xml:space="preserve">Room near shaft </t>
  </si>
  <si>
    <t xml:space="preserve">Door walls </t>
  </si>
  <si>
    <t xml:space="preserve">Plaster on Block work 100mm thick </t>
  </si>
  <si>
    <t xml:space="preserve">Light Weight Concrete </t>
  </si>
  <si>
    <t xml:space="preserve">Screeding </t>
  </si>
  <si>
    <t xml:space="preserve">Flooring </t>
  </si>
  <si>
    <t xml:space="preserve">Skirting </t>
  </si>
  <si>
    <t xml:space="preserve">Wall Tiles </t>
  </si>
  <si>
    <t xml:space="preserve">BOH AREA WALL Tiles </t>
  </si>
  <si>
    <t xml:space="preserve">Counter baclk wall </t>
  </si>
  <si>
    <t xml:space="preserve">KFC Side wall </t>
  </si>
  <si>
    <t xml:space="preserve">Tile Fixing with Cahemical </t>
  </si>
  <si>
    <t xml:space="preserve">MOH AREA Wall Tiles </t>
  </si>
  <si>
    <t>Ultra bar side wall Tiles</t>
  </si>
  <si>
    <t>Less Commercical tile</t>
  </si>
  <si>
    <t xml:space="preserve">50mm Dia PVC Pipe </t>
  </si>
  <si>
    <t xml:space="preserve">20mm Watersupply  Pipe </t>
  </si>
  <si>
    <t xml:space="preserve">Green Line Water supply </t>
  </si>
  <si>
    <t xml:space="preserve">Sky blue Wtersupply line 20mm dia </t>
  </si>
  <si>
    <t xml:space="preserve">Corian Paneling over HDHMR Board paneling </t>
  </si>
  <si>
    <t>RO</t>
  </si>
  <si>
    <t xml:space="preserve">Masala Kitchen Area </t>
  </si>
  <si>
    <t xml:space="preserve">Ultra  Bar  Counter wall </t>
  </si>
  <si>
    <t>Ultra Counter Wall</t>
  </si>
  <si>
    <t xml:space="preserve">Masala Kitchen side wall </t>
  </si>
  <si>
    <t xml:space="preserve">Masala Kitchen &amp; Ultra bar side wall partition </t>
  </si>
  <si>
    <t xml:space="preserve">Ultra  Bar  Counter side wall </t>
  </si>
  <si>
    <t xml:space="preserve">Less Door </t>
  </si>
  <si>
    <t xml:space="preserve">Less Not filling area afterUltra  bar counter area </t>
  </si>
  <si>
    <t xml:space="preserve">Rft </t>
  </si>
  <si>
    <t xml:space="preserve">Antitermite Work </t>
  </si>
  <si>
    <t xml:space="preserve">RCC Lintel </t>
  </si>
  <si>
    <t xml:space="preserve">Bar Area floor tiles </t>
  </si>
  <si>
    <t xml:space="preserve">Granite Stone Skirting around Bar counter </t>
  </si>
  <si>
    <t xml:space="preserve">Less Bar Area walls above counter </t>
  </si>
  <si>
    <t xml:space="preserve">Counter back wall </t>
  </si>
  <si>
    <t xml:space="preserve">Bar back wall masala kitchen side </t>
  </si>
  <si>
    <t xml:space="preserve">Masala Kitchen wall Bar Side </t>
  </si>
  <si>
    <t xml:space="preserve">Counter side wall </t>
  </si>
  <si>
    <t>Counter area no Wall</t>
  </si>
  <si>
    <t xml:space="preserve">Above Door </t>
  </si>
  <si>
    <t xml:space="preserve">Less Tile fixing with Adhesive </t>
  </si>
  <si>
    <t xml:space="preserve">Drain Pipe </t>
  </si>
  <si>
    <t xml:space="preserve">Granite Door Cill </t>
  </si>
  <si>
    <t xml:space="preserve">Around Bar counter wall </t>
  </si>
  <si>
    <t xml:space="preserve">Masala Counter Skirting </t>
  </si>
  <si>
    <t>MS Frame Work with HDHMR BOARD</t>
  </si>
  <si>
    <t xml:space="preserve">Ultra Bar Counter area wall </t>
  </si>
  <si>
    <t xml:space="preserve">Back of the house back wall </t>
  </si>
  <si>
    <t>Commerial Tiles  in Masala counter back wall</t>
  </si>
  <si>
    <t>Door Frame</t>
  </si>
  <si>
    <t xml:space="preserve">WALL Rile 300mm  x 300mm </t>
  </si>
  <si>
    <t xml:space="preserve">Less 300 x 300mm designer tile area </t>
  </si>
  <si>
    <t xml:space="preserve">POS COUNTER </t>
  </si>
  <si>
    <t xml:space="preserve">MASALA KITCHEN COUNTER </t>
  </si>
  <si>
    <t xml:space="preserve">DOOR SHUTTER </t>
  </si>
  <si>
    <t xml:space="preserve">800 x 2100 With Vision Panel &amp; SS Kick Plate </t>
  </si>
  <si>
    <t xml:space="preserve">850 x 2100 With Vision Panel &amp; SS Kick Plate </t>
  </si>
  <si>
    <t xml:space="preserve">950x 2100 With Vision Panel </t>
  </si>
  <si>
    <t xml:space="preserve">Ultra Bar Counter </t>
  </si>
  <si>
    <t xml:space="preserve">Granite Stone Cladding </t>
  </si>
  <si>
    <t xml:space="preserve">FOH  Carpet Area </t>
  </si>
  <si>
    <t xml:space="preserve">POS &amp; BAIN MARRY COUNTER </t>
  </si>
  <si>
    <t>Floor Tiles -1 300 x 300     MORACCON MOSAIC</t>
  </si>
  <si>
    <t>Tile -2  600 x 1200  FRENCH WENGE ( Sidron )</t>
  </si>
  <si>
    <t>Tile -3 AZUL BIANCO 600 x 600</t>
  </si>
  <si>
    <t xml:space="preserve">Less Moraccon Mosaic Tiles </t>
  </si>
  <si>
    <t xml:space="preserve">MS  LOW HEIGHT PARTITION </t>
  </si>
  <si>
    <t xml:space="preserve">Trasition Profile </t>
  </si>
  <si>
    <t xml:space="preserve">FOH AREA </t>
  </si>
  <si>
    <t>Less HDHMR Board Ceiling</t>
  </si>
  <si>
    <t xml:space="preserve">HDHMR BORAD CEILING </t>
  </si>
  <si>
    <t xml:space="preserve">Ultra Bar Bulk Head </t>
  </si>
  <si>
    <t xml:space="preserve">BASEMENT STORE AREA </t>
  </si>
  <si>
    <t xml:space="preserve">Waterproofing </t>
  </si>
  <si>
    <t xml:space="preserve">Floor raised filling </t>
  </si>
  <si>
    <t xml:space="preserve">Block Masonary </t>
  </si>
  <si>
    <t xml:space="preserve">Front &amp; Back side wxternal wall </t>
  </si>
  <si>
    <t xml:space="preserve">Left side up to column </t>
  </si>
  <si>
    <t xml:space="preserve">Left side after column </t>
  </si>
  <si>
    <t xml:space="preserve">Right side  wall </t>
  </si>
  <si>
    <t xml:space="preserve">Internal walls  Rack &amp; chiller Partition walls </t>
  </si>
  <si>
    <t xml:space="preserve">Rack &amp; KFC Dry Sry Store partition wall </t>
  </si>
  <si>
    <t xml:space="preserve">Less Dry store entry door </t>
  </si>
  <si>
    <t xml:space="preserve">KFC Dry Store &amp; Seating area partition wall </t>
  </si>
  <si>
    <t xml:space="preserve">KFC Dry store entry wall </t>
  </si>
  <si>
    <t xml:space="preserve">Cashier &amp; seating entry partition wall </t>
  </si>
  <si>
    <t xml:space="preserve">Less Entry door </t>
  </si>
  <si>
    <t xml:space="preserve">Plaster both sides of wall </t>
  </si>
  <si>
    <t xml:space="preserve">RCC  Lintel </t>
  </si>
  <si>
    <t xml:space="preserve">Door Lintel </t>
  </si>
  <si>
    <t xml:space="preserve">DOOR Cill </t>
  </si>
  <si>
    <t xml:space="preserve">Base Ment Wall tiles </t>
  </si>
  <si>
    <t xml:space="preserve">Metal grid Ceiling </t>
  </si>
  <si>
    <t xml:space="preserve">POP Punning on walls </t>
  </si>
  <si>
    <t xml:space="preserve">Paint  on walls </t>
  </si>
  <si>
    <t xml:space="preserve">GRID FALSE CEILING </t>
  </si>
  <si>
    <t xml:space="preserve">BOH AREA </t>
  </si>
  <si>
    <t xml:space="preserve">STORE AREA </t>
  </si>
  <si>
    <t xml:space="preserve">Less Grid False Ceiling   BOH AREA </t>
  </si>
  <si>
    <t xml:space="preserve">Less Grid False Ceiling  STORE AREA </t>
  </si>
  <si>
    <t xml:space="preserve">KFC Food Court Jaipur Airport. </t>
  </si>
  <si>
    <t>The prices are to  be quoted in the section mentioned below and shall include the supply, Installation, Testing  and  commissioning at  site of  all  the  equipments, ancillary materials  as  specified and all such  items  what so  ever required to fulfill  the intent and purpose as laid down in the specifications and/or drawings and shall include all taxes and duties on works contract basis.</t>
  </si>
  <si>
    <t>S. No.</t>
  </si>
  <si>
    <t>Description</t>
  </si>
  <si>
    <t>Unit</t>
  </si>
  <si>
    <t>Qty.</t>
  </si>
  <si>
    <t>Rate</t>
  </si>
  <si>
    <t>(Rs.)</t>
  </si>
  <si>
    <t xml:space="preserve">Design, fabrication, assembling, wiring , supply  Erection , Installation , testing , commissioning , delivery and shifting from store of MDB Panels fabricated out of 2mm thick for structural members (Load bearing members) and 1.6mm thick for door and covers (Non load bearing members) CRCA  painted sheet steel in cubicle formation with reinforcement of suitable size angle iron,  channels, T irons, flats wherever necessary for large meter  boards. Cable gland plates shall be provided at top and bottom both and windows for meter reading, locking arrangement (pad-lock &amp; seal) with wiring upto KWH meter &amp;  meter to MCB shall be done by using adequately rated flexible single  core copper wire. The boards shall be treated with all anticorrosive process before painting as per standards with final approved shade of powder coated as approved, 2 nos. earthing terminals  shall be provided for all panels.  The boards shall be suitable for 415 V, 3 phase, 4 wire, 50 Hz  supply system. Boards shall be fabricated in length, height, depth etc to match with site  conditions. </t>
  </si>
  <si>
    <t xml:space="preserve">An approval shall be taken for each panel before manufacturing. Galvanised hardwares with zinc passivation shall  be used in fabrication of boards. </t>
  </si>
  <si>
    <t>Note: The following provisions shall be required to be made in the switchboard detailed below</t>
  </si>
  <si>
    <t>The Switchboard shall have provision for entry of all PVCA cables from the top/bottom as required.</t>
  </si>
  <si>
    <t>All live accessible parts shall be shrouded and all equipment shall be finger touch proof. The busbar insulation shall be with heat shrinkable sleeves. SMC/DMC shrouds and busbar supports shall be used.</t>
  </si>
  <si>
    <t xml:space="preserve">Control circuits includes breaker control switch, auto manual selector switch, anti pumping relay, spring charging trip indication, TIMER, control wiring, Auxiliary contactors MCB’s as required at site. </t>
  </si>
  <si>
    <t>Positive isolation of all breakers.</t>
  </si>
  <si>
    <t>All fault level breaking capacity indicates shall be ICS value at 415 volts (ICS = ICU = ICW = 100%).</t>
  </si>
  <si>
    <t>Space Heater/ light/air filter shall be provided for each vertical compartment</t>
  </si>
  <si>
    <t>Link and drops from MCCB shall be designed for full rated current of MCCB ratings at same current density as of Main Bus Bar</t>
  </si>
  <si>
    <t xml:space="preserve">2 nos. GI earth strip throughout the panel. </t>
  </si>
  <si>
    <t>MAIN Panel</t>
  </si>
  <si>
    <t>A</t>
  </si>
  <si>
    <t>Incoming</t>
  </si>
  <si>
    <t>1 No. 250 amps 16 kA 440 volt TPN MCCB with Thermal Magnetic overcurrent  and short circuit and with following</t>
  </si>
  <si>
    <t>B</t>
  </si>
  <si>
    <t>Metering, Indication &amp; Protection:</t>
  </si>
  <si>
    <t>a</t>
  </si>
  <si>
    <t>1 Nos. 6 Parameter Multi Function Mater with 3 Nos. Cast Resin CTs and MCBs</t>
  </si>
  <si>
    <t>b</t>
  </si>
  <si>
    <t xml:space="preserve">Breaker ON OFF indication Lamps </t>
  </si>
  <si>
    <t>c</t>
  </si>
  <si>
    <t>R-Y-B indication lamps with MCBs</t>
  </si>
  <si>
    <t>d</t>
  </si>
  <si>
    <t>ELR with CBCT</t>
  </si>
  <si>
    <t>C</t>
  </si>
  <si>
    <t>Bus Bar:</t>
  </si>
  <si>
    <t>300 A, TPN Al. Bus Bar of suitable length having Current density 1Amp/sq.mm &amp; having high conductivity electrical grade suitable to withstand symmetrical fault level of 25 kA. Neutral busbar shall be of 100% capacity.</t>
  </si>
  <si>
    <t>D</t>
  </si>
  <si>
    <t>Outgoings:</t>
  </si>
  <si>
    <t>7 No. 63 amps 4P MCB ( Type C)</t>
  </si>
  <si>
    <t>5 No. 20/25/32 amps 4P MCB ( Type C)</t>
  </si>
  <si>
    <t>8 No. 32/25 amps 2P MCB ( Type C)</t>
  </si>
  <si>
    <t>Main MDB as described above</t>
  </si>
  <si>
    <t>Set</t>
  </si>
  <si>
    <t>DISTRIBUTION BOARDS</t>
  </si>
  <si>
    <t xml:space="preserve">Supply, erection, testing and commissioning of the following sheet steel clad wall recess mounting dust and vermin proof double door type distribution boards  constructed from 16 SWG sheet steel IP 42 construction, finished with rust proof duly powder coated in approved shade with hinged gasketed door and housing the following complete with P.V.C. insulated  copper busbars  rated 200 amp with interconnections, neutral and earth bar  assembly per phase, earthing terminals complete as approved by Architects. </t>
  </si>
  <si>
    <t>Note : All MCBs in distribuition board for power circuits shall be of C curve</t>
  </si>
  <si>
    <t>i</t>
  </si>
  <si>
    <t>Type A</t>
  </si>
  <si>
    <t xml:space="preserve">1-63 amp FP MCB with 3 single phase banks each comprising of 63A DP RCCB(30 mA) and 6 nos. 6/16/20/25 amps SP 10 kA MCB(Type C)  with thermal magnetic protective releases out goings. </t>
  </si>
  <si>
    <t>ii</t>
  </si>
  <si>
    <t>Type B</t>
  </si>
  <si>
    <t xml:space="preserve">1-32 amp DP MCB + DP RCCB ( 30mA) and 12 nos. 6/16/20/25 amps SP 10 kA MCB(Type C)  with thermal magnetic protective releases out goings. </t>
  </si>
  <si>
    <t>Type C</t>
  </si>
  <si>
    <t xml:space="preserve">1-32 amp DP MCB + DP RCCB ( 30mA) and 8 nos. 6/16/20/25 amps SP 10 kA MCB(Type C)  with thermal magnetic protective releases out goings. </t>
  </si>
  <si>
    <t>iv</t>
  </si>
  <si>
    <t>Type D</t>
  </si>
  <si>
    <t xml:space="preserve">1-25 amp DP MCB + DP RCCB ( 30mA) and 6 nos. 6/16/20/25 amps SP 10 kA MCB(Type C)  with thermal magnetic protective releases out goings. </t>
  </si>
  <si>
    <t>Supply installation testing and commisioning 3.0 kVA online ( 1ph input and 1ph output)  UPS with 15 Min power back up complete with in buit Static by pass switch , Mannual external maintenance by pass switch , Rectifiers , Sealed MF batteries etc as required</t>
  </si>
  <si>
    <t>Supply, laying, testing &amp; commissioning of following sizes of Al/Cu. conductor 1.1 kV grade, armoured, XLPE insulated FRLS LT Cables/ Control Cables  including necessary cleats, clamps etc. (Cables shall be partly laid in Pipes, O/H cable tray, on wall as required )</t>
  </si>
  <si>
    <t xml:space="preserve">3.5C – 120.0 (Al.) FRLS Armoured XLPE Cable </t>
  </si>
  <si>
    <t>Mtrs</t>
  </si>
  <si>
    <t xml:space="preserve">4C – 4.0 (Cu.) FRLS Armoured XLPE Cable </t>
  </si>
  <si>
    <t xml:space="preserve">3C – 4.0 (Cu.) FRLS Armoured XLPE Cable </t>
  </si>
  <si>
    <t>Supply, erection, testing &amp; commissioning of following sizes of cable end terminations with Double compression gland for 1.1 kV grade, XLPE insulated,  Al/Cu Conductor cable</t>
  </si>
  <si>
    <t>Wiring for DB Submains with PVC insulated stranded copper conductor 1100 volt grade wires (FRLS) in surface/concealed MS surface/concealed conduit including cost of providing saddles etc as required for surface conduiting and/or cost of cutting and filling chases  as required and making suitable end termination with copper lugs complete as required and as below</t>
  </si>
  <si>
    <t>4 x 16 sq.mm + 2 No. 6.0 Sq. mm in 40 mm dia MS Conduit</t>
  </si>
  <si>
    <t>4 x 6 sq.mm + 2 No. 4.0 Sq. mm in 32 mm dia MS Conduit</t>
  </si>
  <si>
    <t>2 x 6 sq.mm + 1 No. 4 Sq. mm in 25 mm dia MS Conduit</t>
  </si>
  <si>
    <t>2 x 4 sq.mm + 1 No. 2.5 Sq. mm in 25 mm dia MS Conduit</t>
  </si>
  <si>
    <t>Supplying and laying of the following earthing clamped to wall with suitable clamps saddles and fixing bolts/ in ground including the cost of digging and back filling as required and complete as required to comply with IS 3043:1987. All copper joints shall be tinned. The rates shall be inclusive of making test joints where ever required</t>
  </si>
  <si>
    <t>50X6 mm GI Strip</t>
  </si>
  <si>
    <t>25X6 mm GI Strip</t>
  </si>
  <si>
    <t>25X3 mm GI Strip</t>
  </si>
  <si>
    <t>8 SWG Copper Wire</t>
  </si>
  <si>
    <t>8 SWG GI Wire</t>
  </si>
  <si>
    <t xml:space="preserve">1 Core 6.0 Sq. Mm FRLS Green Wire </t>
  </si>
  <si>
    <t>Supply, erection, testing &amp; commissioning  of prefabricated GI Perforated type cable trays including  Tees / Bends / Crossing / Reducers / Couping to be laid in cable trench, overhead on wall or hanged from ceiling complete with all accessories as required including support at every 1500mm as required</t>
  </si>
  <si>
    <t>150 mm x 40 x 40 x 2 mm thick</t>
  </si>
  <si>
    <t>300 mm x 40 x 40 x 2 mm thick</t>
  </si>
  <si>
    <t xml:space="preserve">Wiring for MCB controlled normal primary light points/ Wall Point/ Floor Point with 1.5 sq. mm PVC insulated stranded copper conductor 1100 Volt grade FRLS wires in 25 mm dia 16 SWG MS conduit in wall / ceiling including cost of cutting and filling chases for recessed conduiting and supports in case of surface conduit including all bends , saddles , Junction boxes etc and including the cost of running 1.5 Sq. mm PVC insulated copper conductor wire for loop earthing etc. complete as required. (Cost of MCB included in the item for per DB).  </t>
  </si>
  <si>
    <t>Pt</t>
  </si>
  <si>
    <t xml:space="preserve">Wiring for secondary MCB controlled normal light points/ Wall Point/ Floor Point( Looped from above point) with 2.5 sq. mm PVC insulated stranded copper conductor 1100 Volt grade FRLS wires in 25 mm 16 SWG MS conduit  in wall / ceiling including cost of cutting and filling chases for recessed conduiting and supports in case of surface conduit including all bends , saddles , Junction boxes etc and including the cost of running 1.5 Sq mm PVC insulated copper conductor wire for loop earthing etc. complete as required. </t>
  </si>
  <si>
    <t xml:space="preserve">Wiring for MCB controlled Emergency primary light points/ Wall Point/ Floor Point with 1.5 sq. mm PVC insulated stranded copper conductor 1100 Volt grade FRLS wires in 25 mm dia 16 SWG MS conduit in wall / ceiling including cost of cutting and filling chases for recessed conduiting and supports in case of surface conduit including all bends , saddles , Junction boxes etc and including the cost of running 1.5 Sq. mm PVC insulated copper conductor wire for loop earthing etc. complete as required. (Cost of MCB included in the item for per DB).  </t>
  </si>
  <si>
    <t xml:space="preserve">Wiring for secondary MCB controlled Emergency light points/ Wall Point/ Floor Point( Looped from above point) with 1.5 sq. mm PVC insulated stranded copper conductor 1100 Volt grade FRLS wires in 25 mm 16 SWG MS conduit  in wall / ceiling including cost of cutting and filling chases for recessed conduiting and supports in case of surface conduit including all bends , saddles , Junction boxes etc and including the cost of running 1.5 Sq mm PVC insulated copper conductor wire for loop earthing etc. complete as required. </t>
  </si>
  <si>
    <t xml:space="preserve">Wiring for switch controlled primary light points with 2.5 sq. mm PVC insulated stranded copper conductor 1100 Volt grade wires (FRLS) in 25 mm  dia 16 SWG MS concealed/surface conduit including cost of cutting and filling chases for recessed conduiting and supports in case of Surface conduit including all bends , saddles , Junction boxes etc. including the cost of running 1.5 sq. mm PVC insulated copper conductor wire for loop earthing etc. and  including providing circuit wiring with 2.5 sq mm PVC insulated stranded copper conductor 1100 volt grade FRLS wires and including the cost of providing and fixing a 6 amp 240 Volt grid plate mounted switch with moulded cover plate in GI box  and complete as required ( Switch shall be as approved by the architect / Client)   </t>
  </si>
  <si>
    <t>Pt.</t>
  </si>
  <si>
    <t xml:space="preserve">Wiring for secondary Switch controlled light points ( Looped from above point) with 1.5 sq. mm PVC insulated stranded copper conductor 1100 Volt grade FRLS  wires in 25 mm dia 16 SWG MS concealed/surface conduit including cost of cutting and filling chases for recessed conduiting and supports in case of Surface conduit including all bends , saddles , Junction boxes etc and including the cost of running 1.5 Sq mm PVC insulated copper conductor wire for loop earthing etc. complete as required.   </t>
  </si>
  <si>
    <t>Wiring for a 5 pin 240 volt 6 amp single phase and neutral switch socket outlet with 2.5 sq. mm PVC  insulated stranded copper conductor 1100 Volt grade wires (FRLS) in 25mm dia 16 SWG MS conduit in wall / ceiling including cost of providing circuit wiring with 2.5 sq mm PVC insulated stranded copper conductor 1100 volt grade wires and including cost of cutting and filling chases for recessed conduiting and supports in case of surface conduit including all bends , saddles , Junction boxes etc  and providing and fixing of a combined 5 pin 240 volt 6 amp socket outlet with safety shutters and 6 amp 240 volt single pole grid plate mounted switch with moulded cover plate in recessed GI box  and including earthing of the 3rd pin with 1.5 sq mm 1100 volt grade PVC insulated stranded copper conductor wires complete as requied( Switch and socket shall be as approved by the architect / Client)</t>
  </si>
  <si>
    <t xml:space="preserve">Wiring same as in Item 14 above looped from an adjacent 6 amp switch socket outlet as required and providing and fixing of a modular type 5 pin 240 Volt 6 amp shuttered socket outlet and a modular type 6 amp 240 Volt single pole switch in a recessed GI boxes with internal wiring and moulded front plates complete as required. ( Switch and socket shall be as approved by the architect / Client)
</t>
  </si>
  <si>
    <t>Same as above but switch and socket provided at separate location including wiring berween switch and socket and complete as required</t>
  </si>
  <si>
    <t xml:space="preserve">Wiring for 6 pin 240 volt 16 amp single phase and neutral switch socket outlets (1 outlet wired on 1 circuit) with 2.5 sq. mm PVC insulated stranded copper conductor 1100 volt grade wires (FRLS) in 25mm dia 16 SWG MS conduit in wall / Ceiling  including the cost of cutting and filling chases for recessed conduiting and supports in case of surface conduit including all bends , saddles , Junction boxes etc  and including providing and fixing 6 pin 240 volt 16 amp socket outlet with safety shutters and 16 amp 240 volt single pole grid plate mounted  modular type switch with moulded cover plate in recessed GI box  and including earthing of the 3rd pin with 1.5 sq mm 1100 volt grade PVC insulated stranded copper conductor wires and complete as requied( Switch and socket shall be as approved by the architect / Client) 
</t>
  </si>
  <si>
    <t xml:space="preserve">Wiring for 6 pin 240 volt 16 amp single phase and neutral switch socket outlets (1 outlet wired on 1 circuit) with 4.0 sq. mm PVC insulated stranded copper conductor 1100 volt grade wires (FRLS) in 25mm dia 16 SWG MS conduit in wall / Ceiling  including the cost of cutting and filling chases for recessed conduiting and supports in case of surface conduit including all bends , saddles , Junction boxes etc  and including providing and fixing 6 pin 240 volt 16 amp socket outlet with safety shutters and 16 amp 240 volt single pole grid plate mounted  modular type switch with moulded cover plate in recessed GI box  and including earthing of the 3rd pin with 2.5 sq mm 1100 volt grade PVC insulated stranded copper conductor wires and complete as requied( Switch and socket shall be as approved by the architect / Client) 
</t>
  </si>
  <si>
    <t>Wiring for 6 pin 240 volt 16 amp single phase and neutral switch socket outlets (2 outlets wired on 1 circuit) with PVC insulated stranded copper conductor 1100 volt grade wires (FRLS), 4.0 sq mm upto the first outlet and 2.5 sq mm from first to the second outlet in 25mm dia 16 SWG MS conduit in  wall / Ceiling  including cost of providing saddles etc as required for surface conduiting and/or cost of cutting and filling chases and including providing and fixing of two sets of 6 pin 240 volt 16 amp socket outlet with safety shutters and 16 amp 240 volt single pole grid plate mounted switches with moulded cover plate in a recessed GI box including earthing of the 3rd pin with 2.5 sq mm 1100 volt grade PVC insulated stranded copper conductor wire complete as required. (Switch/Socket Shall be as per approved sample by Architect)</t>
  </si>
  <si>
    <t>20.1</t>
  </si>
  <si>
    <t>Wiring for primary switch board consisting of 3  Nos. 5 pin 240 volt 6 amp single phase and neutral switch socket outlets with 1 Nos.16A  switch with PVC insulated stranded copper conductor 1100 volt grade wires (FRLS), 2.5 sq FRLS copper wire mm in 25mm dia 16 SWG MS conduit  in  wall / Ceiling including cost of providing saddles etc as required for surface conduiting and/or cost of cutting and filling chases and including providing and fixing  prewired switch board each consisting of  3 Nos. 5 pin 240 volt 6 amp single phase and neutral switch socket outlets with 1 Nos. 16A  modular switch , safety shutters in a recessed/surface GI box including earthing of the 3rd pin with 1.5 sq mm  1100 volt grade PVC insulated stranded copper conductor wire complete as required. (Switch/Socket Shall be as per approved sample by Architect)</t>
  </si>
  <si>
    <t>20.2</t>
  </si>
  <si>
    <t>Wiring for secondary switch board ( Looped from Above) consisting of 3  Nos. 5 pin 240 volt 6 amp single phase and neutral switch socket outlets with 1 Nos. 16A  switch with PVC insulated stranded copper conductor 1100 volt grade wires (FRLS), 2.5 sq FRLS copper wire mm in 25mm dia 16 SWG MS conduit  in  wall / Ceiling including cost of providing saddles etc as required for surface conduiting and/or cost of cutting and filling chases and including providing and fixing  prewired switch board each consisting of  3 Nos. 5 pin 240 volt 6 amp single phase and neutral switch socket outlets with 1 Nos. 16A  modular switch , safety shutters in a recessed/surface GI box including earthing of the 3rd pin with 1.5 sq mm  1100 volt grade PVC insulated stranded copper conductor wire complete as required. (Switch/Socket Shall be as per approved sample by Architect)</t>
  </si>
  <si>
    <t>Supply installation testing and fixing 3 pin 16A/20A , 240V , single Phase metal Clad industrial socket outlet with 16A/20A DP MCB and complete in all respects( Wiring Excluded from scope of this item)</t>
  </si>
  <si>
    <t>Supply installation testing and fixing 3 pin 25A/32A , 240V , single Phase metal Clad industrial socket outlet with 25A/32A DP MCB and complete in all respects( Wiring Excluded from scope of this item)</t>
  </si>
  <si>
    <t>Supply installation testing and fixing 3 pin 40A , 240V , single Phase metal Clad industrial socket outlet with 40A DP MCB and complete in all respects( Wiring Excluded from scope of this item)</t>
  </si>
  <si>
    <t xml:space="preserve">Supply and Installation of following in wall mounted MS enclosure </t>
  </si>
  <si>
    <t>32A/25A DP RCBO</t>
  </si>
  <si>
    <t>Supply and Installation of following in IP 67 Rated Poly carbonate Enclosure</t>
  </si>
  <si>
    <t>25A FP MCB + RCCB (300 mA)</t>
  </si>
  <si>
    <t xml:space="preserve">Supply and installation of flush mounted (Enhanced Category 6T 568 A or B)  outlets with 2 mm thick GI box complete including cutting, chases, fixing of GI boxes and making good.  The  plastic shall be high impact, flame-retardant, UL rate thermoplastic.  Dust cover / blank shall be provided to protect unused faceplate openings.  Termination caps and plastic cover shall be provided to protect jack wiring. </t>
  </si>
  <si>
    <t>Single outlet face plate with RJ-45 Jack with information outlet</t>
  </si>
  <si>
    <t>Duplex outlet face plate with RJ-45 Jack with information outlet</t>
  </si>
  <si>
    <t xml:space="preserve">Supply, installation, testing, commissioning and laying of Category 6A cable in existing conduits/ raceways including 
Numbering-ferruling, bunching, tagging, computerised labeling of utp cable , Input &amp; Output termination / Punching at both the ends ,  (both side i.e. user &amp; rack) Cable Dressing etc as required . </t>
  </si>
  <si>
    <t>Supplying,installation and commisioning of  CAT-6A patch cords 2 mtrs.</t>
  </si>
  <si>
    <t>Supplying,installation and commisioning of  CAT-6A patch cords 1 mtr.</t>
  </si>
  <si>
    <t>Supply , fixing &amp; Laying 16 SWG MS conduits on surface or concealed complete with PVC junction boxes, cover plates, bends, saddles, base and other accessories all made in PVC with GI screws as required to complete the job. .</t>
  </si>
  <si>
    <t xml:space="preserve">25 mm dia 16 SWG MS conduit </t>
  </si>
  <si>
    <t xml:space="preserve">20 mm dia 16 SWG MS conduit </t>
  </si>
  <si>
    <t>Installation of  following light fixtures including connections and  complete in all respects</t>
  </si>
  <si>
    <t>25/15/12Watt Recessed Down Lighter</t>
  </si>
  <si>
    <t>Signage</t>
  </si>
  <si>
    <t>iii</t>
  </si>
  <si>
    <t>600mmX600mm 36-48 W LED Light</t>
  </si>
  <si>
    <t>2 X 26W LED FTL</t>
  </si>
  <si>
    <t>v</t>
  </si>
  <si>
    <t>LED Strip Light</t>
  </si>
  <si>
    <t>Total For Electrical Works - INR</t>
  </si>
  <si>
    <t>THE ABOVE EXCLUDES THE FOLLOWING:-</t>
  </si>
  <si>
    <t xml:space="preserve">Equipment ( Server , Ports etc) for networking / LAN system / EPABX and Centrex system , however infrastructure like Conduits / Pipes /RJ-45 sockets have been considered </t>
  </si>
  <si>
    <t>Fire Alarm System</t>
  </si>
  <si>
    <t>Supply of light fixtures. However installation and Wiring considered</t>
  </si>
  <si>
    <t>Supply installation testing and fixing 5 pin 32A , 415V , single Phase metal Clad industrial socket outlet with 32A FP MCB and complete in all respects( Wiring Excluded from scope of this item)</t>
  </si>
  <si>
    <t>Supply installation testing and fixing 5 pin 63A , 415V , single Phase metal Clad industrial socket outlet with 63A FP MCB and complete in all respects( Wiring Excluded from scope of this item)</t>
  </si>
  <si>
    <t>Estimated Cost - Electrical Works Dated 2nd Sept. 2024 (Rev-01)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</si>
</sst>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0">
    <numFmt numFmtId="43" formatCode="_ * #,##0.00_ ;_ * \-#,##0.00_ ;_ * &quot;-&quot;??_ ;_ @_ "/>
    <numFmt numFmtId="164" formatCode="_(* #,##0.00_);_(* \(#,##0.00\);_(* &quot;-&quot;??_);_(@_)"/>
    <numFmt numFmtId="165" formatCode="_(* #,##0_);_(* \(#,##0\);_(* &quot;-&quot;??_);_(@_)"/>
    <numFmt numFmtId="166" formatCode="_(* #,##0.00_);_(* \(#,##0.00\);_(* \-??_);_(@_)"/>
    <numFmt numFmtId="167" formatCode="[$-409]d\-mmm\-yy;@"/>
    <numFmt numFmtId="168" formatCode="[$-409]General"/>
    <numFmt numFmtId="169" formatCode="#,##0.00&quot; &quot;;&quot; (&quot;#,##0.00&quot;)&quot;;&quot; -&quot;#&quot; &quot;;@&quot; &quot;"/>
    <numFmt numFmtId="170" formatCode="[$-409]0%"/>
    <numFmt numFmtId="171" formatCode="0.000"/>
    <numFmt numFmtId="172" formatCode="&quot;Rs.&quot;\ #,##0;&quot;Rs.&quot;\ \-#,##0"/>
    <numFmt numFmtId="173" formatCode="0.0%"/>
    <numFmt numFmtId="174" formatCode="0_);\(0\)"/>
    <numFmt numFmtId="175" formatCode="&quot;\&quot;#,##0;[Red]&quot;\&quot;\-#,##0"/>
    <numFmt numFmtId="176" formatCode="[$-409]d/mmm/yy;@"/>
    <numFmt numFmtId="177" formatCode="\$#,##0.00;[Red]\-\$#,##0.00"/>
    <numFmt numFmtId="178" formatCode="0.0E+00"/>
    <numFmt numFmtId="179" formatCode="0.0%;\(0.0%\)"/>
    <numFmt numFmtId="180" formatCode="0.0000%"/>
    <numFmt numFmtId="181" formatCode="#,##0.00%;[Red]\(#,##0.00%\)"/>
    <numFmt numFmtId="182" formatCode="#####\ ##\ ##\ ###.00"/>
    <numFmt numFmtId="183" formatCode="##\ ##\ ##\ ###.00"/>
    <numFmt numFmtId="184" formatCode="0.00_)"/>
    <numFmt numFmtId="185" formatCode="##\ ##\ ##\ ##0_);\(##\ ##\ ##\ ##0\)"/>
    <numFmt numFmtId="186" formatCode="&quot; &quot;#,##0.00&quot; &quot;;&quot; (&quot;#,##0.00&quot;)&quot;;&quot; -&quot;#&quot; &quot;;&quot; &quot;@&quot; &quot;"/>
    <numFmt numFmtId="187" formatCode="&quot;$&quot;#,##0.00;[Red]\-&quot;$&quot;#,##0.00"/>
    <numFmt numFmtId="188" formatCode="_-* #,##0.00_-;\-* #,##0.00_-;_-* &quot;-&quot;??_-;_-@_-"/>
    <numFmt numFmtId="189" formatCode="#,##0.00\ ;&quot; (&quot;#,##0.00\);&quot; -&quot;#\ ;@\ "/>
    <numFmt numFmtId="190" formatCode="##\ ##\ ##\ ###"/>
    <numFmt numFmtId="191" formatCode="_-* #,##0.00\ _m_k_-;\-* #,##0.00\ _m_k_-;_-* &quot;-&quot;??\ _m_k_-;_-@_-"/>
    <numFmt numFmtId="192" formatCode="#,##0.0"/>
  </numFmts>
  <fonts count="115">
    <font>
      <sz val="11"/>
      <color theme="1"/>
      <name val="Calibri"/>
      <family val="2"/>
      <scheme val="minor"/>
    </font>
    <font>
      <sz val="11"/>
      <color theme="1"/>
      <name val="Calibri"/>
      <family val="2"/>
      <scheme val="minor"/>
    </font>
    <font>
      <b/>
      <sz val="11"/>
      <color theme="1"/>
      <name val="Calibri"/>
      <family val="2"/>
      <scheme val="minor"/>
    </font>
    <font>
      <b/>
      <sz val="12"/>
      <name val="Arial"/>
      <family val="2"/>
    </font>
    <font>
      <sz val="11"/>
      <color indexed="8"/>
      <name val="Calibri"/>
      <family val="2"/>
    </font>
    <font>
      <sz val="10"/>
      <name val="Arial"/>
      <family val="2"/>
    </font>
    <font>
      <sz val="10"/>
      <name val="Helv"/>
      <family val="2"/>
    </font>
    <font>
      <sz val="9"/>
      <name val="Arial"/>
      <family val="2"/>
    </font>
    <font>
      <sz val="12"/>
      <name val="Arial"/>
      <family val="2"/>
    </font>
    <font>
      <b/>
      <sz val="11"/>
      <name val="Times New Roman"/>
      <family val="1"/>
    </font>
    <font>
      <b/>
      <sz val="11"/>
      <name val="Arial"/>
      <family val="2"/>
    </font>
    <font>
      <b/>
      <sz val="11"/>
      <color indexed="8"/>
      <name val="Arial"/>
      <family val="2"/>
    </font>
    <font>
      <sz val="10"/>
      <color indexed="8"/>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8"/>
      <name val="Arial"/>
      <family val="2"/>
    </font>
    <font>
      <u/>
      <sz val="10"/>
      <color indexed="12"/>
      <name val="Arial"/>
      <family val="2"/>
    </font>
    <font>
      <sz val="11"/>
      <name val="Arial"/>
      <family val="2"/>
    </font>
    <font>
      <sz val="10"/>
      <name val="Helv"/>
      <charset val="204"/>
    </font>
    <font>
      <sz val="11"/>
      <color rgb="FF000000"/>
      <name val="Calibri"/>
      <family val="2"/>
    </font>
    <font>
      <sz val="11"/>
      <color theme="1"/>
      <name val="Arial"/>
      <family val="2"/>
    </font>
    <font>
      <sz val="10"/>
      <color rgb="FF000000"/>
      <name val="Arial"/>
      <family val="2"/>
    </font>
    <font>
      <sz val="10"/>
      <color rgb="FF000000"/>
      <name val="Times New Roman"/>
      <family val="1"/>
    </font>
    <font>
      <sz val="10"/>
      <name val="Times New Roman"/>
      <family val="1"/>
    </font>
    <font>
      <b/>
      <sz val="10"/>
      <name val="Helv"/>
    </font>
    <font>
      <sz val="10"/>
      <name val="Arial"/>
      <family val="2"/>
      <charset val="204"/>
    </font>
    <font>
      <sz val="11"/>
      <color indexed="8"/>
      <name val="Calibri"/>
      <family val="2"/>
      <charset val="1"/>
    </font>
    <font>
      <sz val="12"/>
      <name val="Verdana"/>
      <family val="2"/>
      <charset val="1"/>
    </font>
    <font>
      <sz val="12"/>
      <name val="Times New Roman"/>
      <family val="1"/>
    </font>
    <font>
      <sz val="11"/>
      <color indexed="8"/>
      <name val="宋体"/>
      <charset val="134"/>
    </font>
    <font>
      <sz val="11"/>
      <color indexed="9"/>
      <name val="宋体"/>
      <charset val="134"/>
    </font>
    <font>
      <sz val="10"/>
      <name val="Helv"/>
      <family val="2"/>
      <charset val="204"/>
    </font>
    <font>
      <sz val="11"/>
      <color indexed="17"/>
      <name val="宋体"/>
      <charset val="134"/>
    </font>
    <font>
      <sz val="11"/>
      <color indexed="20"/>
      <name val="宋体"/>
      <charset val="134"/>
    </font>
    <font>
      <sz val="12"/>
      <name val="宋体"/>
      <charset val="134"/>
    </font>
    <font>
      <b/>
      <sz val="18"/>
      <color indexed="56"/>
      <name val="宋体"/>
      <charset val="134"/>
    </font>
    <font>
      <b/>
      <sz val="15"/>
      <color indexed="56"/>
      <name val="宋体"/>
      <charset val="134"/>
    </font>
    <font>
      <b/>
      <sz val="13"/>
      <color indexed="56"/>
      <name val="宋体"/>
      <charset val="134"/>
    </font>
    <font>
      <b/>
      <sz val="11"/>
      <color indexed="56"/>
      <name val="宋体"/>
      <charset val="134"/>
    </font>
    <font>
      <b/>
      <sz val="11"/>
      <color indexed="9"/>
      <name val="宋体"/>
      <charset val="134"/>
    </font>
    <font>
      <b/>
      <sz val="11"/>
      <color indexed="8"/>
      <name val="宋体"/>
      <charset val="134"/>
    </font>
    <font>
      <i/>
      <sz val="11"/>
      <color indexed="23"/>
      <name val="宋体"/>
      <charset val="134"/>
    </font>
    <font>
      <sz val="11"/>
      <color indexed="10"/>
      <name val="宋体"/>
      <charset val="134"/>
    </font>
    <font>
      <b/>
      <sz val="11"/>
      <color indexed="52"/>
      <name val="宋体"/>
      <charset val="134"/>
    </font>
    <font>
      <sz val="11"/>
      <color indexed="62"/>
      <name val="宋体"/>
      <charset val="134"/>
    </font>
    <font>
      <b/>
      <sz val="11"/>
      <color indexed="63"/>
      <name val="宋体"/>
      <charset val="134"/>
    </font>
    <font>
      <sz val="11"/>
      <color indexed="60"/>
      <name val="宋体"/>
      <charset val="134"/>
    </font>
    <font>
      <sz val="11"/>
      <color indexed="52"/>
      <name val="宋体"/>
      <charset val="134"/>
    </font>
    <font>
      <sz val="11"/>
      <name val="ＭＳ Ｐゴシック"/>
      <family val="2"/>
    </font>
    <font>
      <sz val="11"/>
      <name val="明朝"/>
      <charset val="134"/>
    </font>
    <font>
      <sz val="10"/>
      <name val="Tahoma"/>
      <family val="2"/>
    </font>
    <font>
      <sz val="10"/>
      <color indexed="24"/>
      <name val="Arial"/>
      <family val="2"/>
    </font>
    <font>
      <sz val="12"/>
      <name val="Helv"/>
    </font>
    <font>
      <b/>
      <sz val="14"/>
      <color indexed="8"/>
      <name val="Courier"/>
      <family val="3"/>
    </font>
    <font>
      <b/>
      <sz val="12"/>
      <name val="Helv"/>
    </font>
    <font>
      <b/>
      <sz val="11"/>
      <name val="Helv"/>
    </font>
    <font>
      <b/>
      <i/>
      <sz val="16"/>
      <name val="Helv"/>
    </font>
    <font>
      <sz val="12"/>
      <name val="뼻뮝"/>
      <family val="3"/>
      <charset val="129"/>
    </font>
    <font>
      <sz val="12"/>
      <name val="바탕체"/>
      <family val="1"/>
      <charset val="129"/>
    </font>
    <font>
      <u/>
      <sz val="10"/>
      <color theme="10"/>
      <name val="Arial"/>
      <family val="2"/>
    </font>
    <font>
      <sz val="11"/>
      <color indexed="8"/>
      <name val="宋体"/>
    </font>
    <font>
      <sz val="11"/>
      <color indexed="9"/>
      <name val="宋体"/>
    </font>
    <font>
      <b/>
      <sz val="10"/>
      <name val="Helv"/>
      <family val="2"/>
    </font>
    <font>
      <sz val="12"/>
      <name val="Helv"/>
      <family val="2"/>
    </font>
    <font>
      <sz val="12"/>
      <name val="Verdana"/>
      <family val="2"/>
    </font>
    <font>
      <b/>
      <sz val="12"/>
      <name val="Helv"/>
      <family val="2"/>
    </font>
    <font>
      <b/>
      <sz val="11"/>
      <name val="Helv"/>
      <family val="2"/>
    </font>
    <font>
      <b/>
      <i/>
      <sz val="16"/>
      <name val="Helv"/>
      <family val="2"/>
    </font>
    <font>
      <sz val="11"/>
      <color indexed="17"/>
      <name val="宋体"/>
    </font>
    <font>
      <sz val="11"/>
      <color indexed="20"/>
      <name val="宋体"/>
    </font>
    <font>
      <sz val="12"/>
      <name val="宋体"/>
    </font>
    <font>
      <b/>
      <sz val="18"/>
      <color indexed="56"/>
      <name val="宋体"/>
    </font>
    <font>
      <b/>
      <sz val="15"/>
      <color indexed="56"/>
      <name val="宋体"/>
    </font>
    <font>
      <b/>
      <sz val="13"/>
      <color indexed="56"/>
      <name val="宋体"/>
    </font>
    <font>
      <b/>
      <sz val="11"/>
      <color indexed="56"/>
      <name val="宋体"/>
    </font>
    <font>
      <sz val="11"/>
      <name val="明朝"/>
    </font>
    <font>
      <b/>
      <sz val="11"/>
      <color indexed="9"/>
      <name val="宋体"/>
    </font>
    <font>
      <b/>
      <sz val="11"/>
      <color indexed="8"/>
      <name val="宋体"/>
    </font>
    <font>
      <i/>
      <sz val="11"/>
      <color indexed="23"/>
      <name val="宋体"/>
    </font>
    <font>
      <sz val="11"/>
      <color indexed="10"/>
      <name val="宋体"/>
    </font>
    <font>
      <b/>
      <sz val="11"/>
      <color indexed="52"/>
      <name val="宋体"/>
    </font>
    <font>
      <sz val="11"/>
      <color indexed="62"/>
      <name val="宋体"/>
    </font>
    <font>
      <b/>
      <sz val="11"/>
      <color indexed="63"/>
      <name val="宋体"/>
    </font>
    <font>
      <sz val="11"/>
      <color indexed="60"/>
      <name val="宋体"/>
    </font>
    <font>
      <sz val="11"/>
      <color indexed="52"/>
      <name val="宋体"/>
    </font>
    <font>
      <sz val="10"/>
      <name val="Arial"/>
      <family val="2"/>
      <charset val="1"/>
    </font>
    <font>
      <sz val="10"/>
      <name val="Mangal"/>
      <family val="2"/>
    </font>
    <font>
      <sz val="11"/>
      <color indexed="10"/>
      <name val="Calibri"/>
      <family val="2"/>
    </font>
    <font>
      <sz val="11"/>
      <color indexed="8"/>
      <name val="Times New Roman"/>
      <family val="1"/>
      <charset val="1"/>
    </font>
    <font>
      <sz val="11"/>
      <color indexed="8"/>
      <name val="Times New Roman"/>
      <family val="1"/>
    </font>
    <font>
      <sz val="10"/>
      <name val="Arial"/>
      <family val="2"/>
      <charset val="134"/>
    </font>
    <font>
      <sz val="11"/>
      <color indexed="9"/>
      <name val="Calibri"/>
      <family val="2"/>
    </font>
    <font>
      <sz val="11"/>
      <color indexed="60"/>
      <name val="Calibri"/>
      <family val="2"/>
    </font>
    <font>
      <sz val="11"/>
      <color indexed="8"/>
      <name val="Arial"/>
      <family val="2"/>
    </font>
    <font>
      <sz val="11"/>
      <color rgb="FF000000"/>
      <name val="Calibri"/>
      <family val="2"/>
      <charset val="1"/>
    </font>
    <font>
      <i/>
      <sz val="11"/>
      <color rgb="FF808080"/>
      <name val="Calibri"/>
      <family val="2"/>
      <charset val="1"/>
    </font>
    <font>
      <i/>
      <sz val="11"/>
      <color rgb="FF7F7F7F"/>
      <name val="Calibri"/>
      <family val="2"/>
      <charset val="1"/>
    </font>
    <font>
      <sz val="10"/>
      <color rgb="FF000000"/>
      <name val="Calibri"/>
      <family val="2"/>
      <scheme val="minor"/>
    </font>
    <font>
      <b/>
      <u/>
      <sz val="11"/>
      <name val="Arial"/>
      <family val="2"/>
    </font>
    <font>
      <b/>
      <i/>
      <sz val="11"/>
      <name val="Arial"/>
      <family val="2"/>
    </font>
    <font>
      <b/>
      <sz val="11"/>
      <color rgb="FFFF0000"/>
      <name val="Arial"/>
      <family val="2"/>
    </font>
    <font>
      <b/>
      <i/>
      <sz val="11"/>
      <color rgb="FFFF0000"/>
      <name val="Arial"/>
      <family val="2"/>
    </font>
  </fonts>
  <fills count="82">
    <fill>
      <patternFill patternType="none"/>
    </fill>
    <fill>
      <patternFill patternType="gray125"/>
    </fill>
    <fill>
      <patternFill patternType="solid">
        <fgColor indexed="43"/>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51"/>
        <bgColor indexed="64"/>
      </patternFill>
    </fill>
    <fill>
      <patternFill patternType="solid">
        <fgColor indexed="4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26"/>
        <bgColor indexed="64"/>
      </patternFill>
    </fill>
    <fill>
      <patternFill patternType="solid">
        <fgColor indexed="31"/>
        <bgColor indexed="64"/>
      </patternFill>
    </fill>
    <fill>
      <patternFill patternType="solid">
        <fgColor indexed="45"/>
        <bgColor indexed="64"/>
      </patternFill>
    </fill>
    <fill>
      <patternFill patternType="solid">
        <fgColor indexed="46"/>
        <bgColor indexed="64"/>
      </patternFill>
    </fill>
    <fill>
      <patternFill patternType="solid">
        <fgColor indexed="2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rgb="FFFFFF00"/>
        <bgColor indexed="64"/>
      </patternFill>
    </fill>
    <fill>
      <patternFill patternType="solid">
        <fgColor indexed="29"/>
        <bgColor indexed="45"/>
      </patternFill>
    </fill>
    <fill>
      <patternFill patternType="solid">
        <fgColor indexed="22"/>
        <bgColor indexed="31"/>
      </patternFill>
    </fill>
    <fill>
      <patternFill patternType="solid">
        <fgColor indexed="30"/>
        <bgColor indexed="21"/>
      </patternFill>
    </fill>
    <fill>
      <patternFill patternType="solid">
        <fgColor indexed="43"/>
        <bgColor indexed="26"/>
      </patternFill>
    </fill>
  </fills>
  <borders count="63">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s>
  <cellStyleXfs count="16328">
    <xf numFmtId="0" fontId="0" fillId="0" borderId="0"/>
    <xf numFmtId="43" fontId="1" fillId="0" borderId="0" applyFont="0" applyFill="0" applyBorder="0" applyAlignment="0" applyProtection="0"/>
    <xf numFmtId="164" fontId="4" fillId="0" borderId="0" applyFont="0" applyFill="0" applyBorder="0" applyAlignment="0" applyProtection="0"/>
    <xf numFmtId="0" fontId="5" fillId="0" borderId="0"/>
    <xf numFmtId="164" fontId="4" fillId="0" borderId="0" applyFont="0" applyFill="0" applyBorder="0" applyAlignment="0" applyProtection="0"/>
    <xf numFmtId="0" fontId="6" fillId="0" borderId="0"/>
    <xf numFmtId="43" fontId="5" fillId="0" borderId="0" applyFont="0" applyFill="0" applyBorder="0" applyAlignment="0" applyProtection="0"/>
    <xf numFmtId="43" fontId="7" fillId="0" borderId="0" applyFont="0" applyFill="0" applyBorder="0" applyAlignment="0" applyProtection="0"/>
    <xf numFmtId="0" fontId="5" fillId="0" borderId="0"/>
    <xf numFmtId="0" fontId="1" fillId="0" borderId="0"/>
    <xf numFmtId="0" fontId="7" fillId="7" borderId="0" applyNumberFormat="0" applyBorder="0" applyAlignment="0" applyProtection="0"/>
    <xf numFmtId="0" fontId="5" fillId="0" borderId="0"/>
    <xf numFmtId="0" fontId="5" fillId="0" borderId="0"/>
    <xf numFmtId="0" fontId="5" fillId="0" borderId="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3" fillId="0" borderId="7" applyNumberFormat="0" applyFill="0" applyAlignment="0" applyProtection="0"/>
    <xf numFmtId="0" fontId="14" fillId="0" borderId="8" applyNumberFormat="0" applyFill="0" applyAlignment="0" applyProtection="0"/>
    <xf numFmtId="0" fontId="15" fillId="0" borderId="9" applyNumberFormat="0" applyFill="0" applyAlignment="0" applyProtection="0"/>
    <xf numFmtId="0" fontId="15" fillId="0" borderId="0" applyNumberFormat="0" applyFill="0" applyBorder="0" applyAlignment="0" applyProtection="0"/>
    <xf numFmtId="0" fontId="16" fillId="8" borderId="0" applyNumberFormat="0" applyBorder="0" applyAlignment="0" applyProtection="0"/>
    <xf numFmtId="0" fontId="17" fillId="9" borderId="0" applyNumberFormat="0" applyBorder="0" applyAlignment="0" applyProtection="0"/>
    <xf numFmtId="0" fontId="18" fillId="10" borderId="0" applyNumberFormat="0" applyBorder="0" applyAlignment="0" applyProtection="0"/>
    <xf numFmtId="0" fontId="19" fillId="11" borderId="10" applyNumberFormat="0" applyAlignment="0" applyProtection="0"/>
    <xf numFmtId="0" fontId="20" fillId="12" borderId="11" applyNumberFormat="0" applyAlignment="0" applyProtection="0"/>
    <xf numFmtId="0" fontId="21" fillId="12" borderId="10" applyNumberFormat="0" applyAlignment="0" applyProtection="0"/>
    <xf numFmtId="0" fontId="22" fillId="0" borderId="12" applyNumberFormat="0" applyFill="0" applyAlignment="0" applyProtection="0"/>
    <xf numFmtId="0" fontId="23" fillId="13" borderId="13" applyNumberFormat="0" applyAlignment="0" applyProtection="0"/>
    <xf numFmtId="0" fontId="24" fillId="0" borderId="0" applyNumberFormat="0" applyFill="0" applyBorder="0" applyAlignment="0" applyProtection="0"/>
    <xf numFmtId="0" fontId="1" fillId="14" borderId="14" applyNumberFormat="0" applyFont="0" applyAlignment="0" applyProtection="0"/>
    <xf numFmtId="0" fontId="25" fillId="0" borderId="0" applyNumberFormat="0" applyFill="0" applyBorder="0" applyAlignment="0" applyProtection="0"/>
    <xf numFmtId="0" fontId="2" fillId="0" borderId="15" applyNumberFormat="0" applyFill="0" applyAlignment="0" applyProtection="0"/>
    <xf numFmtId="0" fontId="26"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26" fillId="38" borderId="0" applyNumberFormat="0" applyBorder="0" applyAlignment="0" applyProtection="0"/>
    <xf numFmtId="0" fontId="27" fillId="0" borderId="0" applyNumberFormat="0" applyFill="0" applyBorder="0" applyAlignment="0" applyProtection="0"/>
    <xf numFmtId="0" fontId="7" fillId="56" borderId="47" applyNumberFormat="0" applyAlignment="0" applyProtection="0"/>
    <xf numFmtId="0" fontId="7" fillId="4" borderId="45" applyNumberFormat="0" applyAlignment="0" applyProtection="0"/>
    <xf numFmtId="0" fontId="7" fillId="56" borderId="45" applyNumberFormat="0" applyAlignment="0" applyProtection="0"/>
    <xf numFmtId="0" fontId="7" fillId="61" borderId="46" applyNumberFormat="0" applyFont="0" applyAlignment="0" applyProtection="0"/>
    <xf numFmtId="0" fontId="7" fillId="59" borderId="46" applyNumberFormat="0" applyFont="0" applyAlignment="0" applyProtection="0"/>
    <xf numFmtId="43" fontId="1" fillId="0" borderId="0" applyFont="0" applyFill="0" applyBorder="0" applyAlignment="0" applyProtection="0"/>
    <xf numFmtId="0" fontId="7" fillId="4" borderId="47" applyNumberFormat="0" applyAlignment="0" applyProtection="0"/>
    <xf numFmtId="0" fontId="7" fillId="3" borderId="45" applyNumberFormat="0" applyAlignment="0" applyProtection="0"/>
    <xf numFmtId="43" fontId="5" fillId="0" borderId="0" applyFont="0" applyFill="0" applyBorder="0" applyAlignment="0" applyProtection="0"/>
    <xf numFmtId="43" fontId="7"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9" fillId="0" borderId="0" applyNumberFormat="0" applyFill="0" applyBorder="0" applyAlignment="0" applyProtection="0">
      <alignment vertical="top"/>
      <protection locked="0"/>
    </xf>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applyNumberFormat="0" applyFont="0" applyFill="0" applyBorder="0" applyAlignment="0" applyProtection="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4" fillId="0" borderId="0"/>
    <xf numFmtId="0" fontId="1" fillId="0" borderId="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5" fillId="0" borderId="0"/>
    <xf numFmtId="0" fontId="7" fillId="0" borderId="0"/>
    <xf numFmtId="0" fontId="31" fillId="0" borderId="0"/>
    <xf numFmtId="43" fontId="5" fillId="0" borderId="0" applyFont="0" applyFill="0" applyBorder="0" applyAlignment="0" applyProtection="0"/>
    <xf numFmtId="168" fontId="32" fillId="0" borderId="0"/>
    <xf numFmtId="169" fontId="32" fillId="0" borderId="0"/>
    <xf numFmtId="0" fontId="33" fillId="0" borderId="0"/>
    <xf numFmtId="168" fontId="34" fillId="0" borderId="0"/>
    <xf numFmtId="170" fontId="32"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6" fillId="0" borderId="0"/>
    <xf numFmtId="0" fontId="5" fillId="0" borderId="0"/>
    <xf numFmtId="43" fontId="7" fillId="0" borderId="0" applyFont="0" applyFill="0" applyBorder="0" applyAlignment="0" applyProtection="0"/>
    <xf numFmtId="0" fontId="4" fillId="0" borderId="0"/>
    <xf numFmtId="166" fontId="4" fillId="0" borderId="0" applyFill="0" applyBorder="0" applyAlignment="0" applyProtection="0"/>
    <xf numFmtId="0" fontId="1" fillId="0" borderId="0"/>
    <xf numFmtId="0" fontId="35" fillId="0" borderId="0"/>
    <xf numFmtId="43" fontId="35" fillId="0" borderId="0" applyFont="0" applyFill="0" applyBorder="0" applyAlignment="0" applyProtection="0"/>
    <xf numFmtId="166" fontId="5" fillId="0" borderId="0" applyFill="0" applyBorder="0" applyAlignment="0" applyProtection="0"/>
    <xf numFmtId="0" fontId="35" fillId="0" borderId="0"/>
    <xf numFmtId="0" fontId="12" fillId="0" borderId="0" applyNumberFormat="0" applyFill="0" applyBorder="0" applyProtection="0">
      <alignment horizontal="left" vertical="top"/>
    </xf>
    <xf numFmtId="0" fontId="35" fillId="0" borderId="0"/>
    <xf numFmtId="43" fontId="35" fillId="0" borderId="0" applyFont="0" applyFill="0" applyBorder="0" applyAlignment="0" applyProtection="0"/>
    <xf numFmtId="0" fontId="31" fillId="0" borderId="0"/>
    <xf numFmtId="0" fontId="38" fillId="0" borderId="0"/>
    <xf numFmtId="0" fontId="6" fillId="0" borderId="0"/>
    <xf numFmtId="0" fontId="41" fillId="0" borderId="0"/>
    <xf numFmtId="0" fontId="5" fillId="0" borderId="0"/>
    <xf numFmtId="0" fontId="5" fillId="0" borderId="0"/>
    <xf numFmtId="0" fontId="5" fillId="0" borderId="0"/>
    <xf numFmtId="0" fontId="5" fillId="0" borderId="0"/>
    <xf numFmtId="0" fontId="5" fillId="0" borderId="0"/>
    <xf numFmtId="0" fontId="31" fillId="0" borderId="0"/>
    <xf numFmtId="0" fontId="31" fillId="0" borderId="0"/>
    <xf numFmtId="0" fontId="38" fillId="0" borderId="0"/>
    <xf numFmtId="0" fontId="6"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1" fillId="0" borderId="0"/>
    <xf numFmtId="0" fontId="38" fillId="0" borderId="0"/>
    <xf numFmtId="0" fontId="6" fillId="0" borderId="0"/>
    <xf numFmtId="0" fontId="42" fillId="39" borderId="0" applyNumberFormat="0" applyBorder="0" applyAlignment="0" applyProtection="0">
      <alignment vertical="center"/>
    </xf>
    <xf numFmtId="0" fontId="42" fillId="40" borderId="0" applyNumberFormat="0" applyBorder="0" applyAlignment="0" applyProtection="0">
      <alignment vertical="center"/>
    </xf>
    <xf numFmtId="0" fontId="42" fillId="7" borderId="0" applyNumberFormat="0" applyBorder="0" applyAlignment="0" applyProtection="0">
      <alignment vertical="center"/>
    </xf>
    <xf numFmtId="0" fontId="42" fillId="41" borderId="0" applyNumberFormat="0" applyBorder="0" applyAlignment="0" applyProtection="0">
      <alignment vertical="center"/>
    </xf>
    <xf numFmtId="0" fontId="42" fillId="42" borderId="0" applyNumberFormat="0" applyBorder="0" applyAlignment="0" applyProtection="0">
      <alignment vertical="center"/>
    </xf>
    <xf numFmtId="0" fontId="42" fillId="43" borderId="0" applyNumberFormat="0" applyBorder="0" applyAlignment="0" applyProtection="0">
      <alignment vertical="center"/>
    </xf>
    <xf numFmtId="0" fontId="42" fillId="44" borderId="0" applyNumberFormat="0" applyBorder="0" applyAlignment="0" applyProtection="0">
      <alignment vertical="center"/>
    </xf>
    <xf numFmtId="0" fontId="42" fillId="45" borderId="0" applyNumberFormat="0" applyBorder="0" applyAlignment="0" applyProtection="0">
      <alignment vertical="center"/>
    </xf>
    <xf numFmtId="0" fontId="42" fillId="46" borderId="0" applyNumberFormat="0" applyBorder="0" applyAlignment="0" applyProtection="0">
      <alignment vertical="center"/>
    </xf>
    <xf numFmtId="0" fontId="42" fillId="41" borderId="0" applyNumberFormat="0" applyBorder="0" applyAlignment="0" applyProtection="0">
      <alignment vertical="center"/>
    </xf>
    <xf numFmtId="0" fontId="42" fillId="44" borderId="0" applyNumberFormat="0" applyBorder="0" applyAlignment="0" applyProtection="0">
      <alignment vertical="center"/>
    </xf>
    <xf numFmtId="0" fontId="42" fillId="47" borderId="0" applyNumberFormat="0" applyBorder="0" applyAlignment="0" applyProtection="0">
      <alignment vertical="center"/>
    </xf>
    <xf numFmtId="0" fontId="43" fillId="48" borderId="0" applyNumberFormat="0" applyBorder="0" applyAlignment="0" applyProtection="0">
      <alignment vertical="center"/>
    </xf>
    <xf numFmtId="0" fontId="43" fillId="45" borderId="0" applyNumberFormat="0" applyBorder="0" applyAlignment="0" applyProtection="0">
      <alignment vertical="center"/>
    </xf>
    <xf numFmtId="0" fontId="43" fillId="46" borderId="0" applyNumberFormat="0" applyBorder="0" applyAlignment="0" applyProtection="0">
      <alignment vertical="center"/>
    </xf>
    <xf numFmtId="0" fontId="43" fillId="49" borderId="0" applyNumberFormat="0" applyBorder="0" applyAlignment="0" applyProtection="0">
      <alignment vertical="center"/>
    </xf>
    <xf numFmtId="0" fontId="43" fillId="50" borderId="0" applyNumberFormat="0" applyBorder="0" applyAlignment="0" applyProtection="0">
      <alignment vertical="center"/>
    </xf>
    <xf numFmtId="0" fontId="43" fillId="51" borderId="0" applyNumberFormat="0" applyBorder="0" applyAlignment="0" applyProtection="0">
      <alignment vertical="center"/>
    </xf>
    <xf numFmtId="0" fontId="5" fillId="0" borderId="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37" fillId="0" borderId="0"/>
    <xf numFmtId="43" fontId="1" fillId="0" borderId="0" applyFont="0" applyFill="0" applyBorder="0" applyAlignment="0" applyProtection="0"/>
    <xf numFmtId="38" fontId="61"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6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6" fontId="5" fillId="0" borderId="0" applyFill="0" applyBorder="0" applyAlignment="0" applyProtection="0"/>
    <xf numFmtId="43" fontId="5" fillId="0" borderId="0" applyFont="0" applyFill="0" applyBorder="0" applyAlignment="0" applyProtection="0"/>
    <xf numFmtId="166" fontId="5" fillId="0" borderId="0" applyFill="0" applyBorder="0" applyAlignment="0" applyProtection="0"/>
    <xf numFmtId="43" fontId="5" fillId="0" borderId="0" applyFont="0" applyFill="0" applyBorder="0" applyAlignment="0" applyProtection="0"/>
    <xf numFmtId="166"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6"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6"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6"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3" fillId="0" borderId="0" applyFont="0" applyFill="0" applyBorder="0" applyAlignment="0" applyProtection="0"/>
    <xf numFmtId="166" fontId="5" fillId="0" borderId="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6" fontId="5" fillId="0" borderId="0" applyFont="0" applyFill="0" applyBorder="0" applyAlignment="0" applyProtection="0"/>
    <xf numFmtId="166" fontId="5" fillId="0" borderId="0" applyFill="0" applyBorder="0" applyAlignment="0" applyProtection="0"/>
    <xf numFmtId="43"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43" fontId="5" fillId="0" borderId="0" applyFont="0" applyFill="0" applyBorder="0" applyAlignment="0" applyProtection="0"/>
    <xf numFmtId="166" fontId="5" fillId="0" borderId="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43" fontId="5" fillId="0" borderId="0" applyFont="0" applyFill="0" applyBorder="0" applyAlignment="0" applyProtection="0"/>
    <xf numFmtId="176" fontId="5" fillId="0" borderId="0" applyFont="0" applyFill="0" applyBorder="0" applyAlignment="0" applyProtection="0"/>
    <xf numFmtId="166" fontId="5" fillId="0" borderId="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172" fontId="5" fillId="0" borderId="0" applyFont="0" applyFill="0" applyBorder="0" applyAlignment="0" applyProtection="0"/>
    <xf numFmtId="167" fontId="5" fillId="0" borderId="0" applyFont="0" applyFill="0" applyBorder="0" applyAlignment="0" applyProtection="0"/>
    <xf numFmtId="166" fontId="5"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166" fontId="5" fillId="0" borderId="0" applyFill="0" applyBorder="0" applyAlignment="0" applyProtection="0"/>
    <xf numFmtId="166" fontId="5" fillId="0" borderId="0" applyFill="0" applyBorder="0" applyAlignment="0" applyProtection="0"/>
    <xf numFmtId="166" fontId="5" fillId="0" borderId="0" applyFill="0" applyBorder="0" applyAlignment="0" applyProtection="0"/>
    <xf numFmtId="166"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3" fontId="64" fillId="0" borderId="0" applyFont="0" applyFill="0" applyBorder="0" applyAlignment="0" applyProtection="0"/>
    <xf numFmtId="0" fontId="65" fillId="0" borderId="0"/>
    <xf numFmtId="0" fontId="65" fillId="0" borderId="0"/>
    <xf numFmtId="177" fontId="36" fillId="0" borderId="0">
      <alignment horizontal="center"/>
    </xf>
    <xf numFmtId="175" fontId="61" fillId="0" borderId="0" applyFont="0" applyFill="0" applyBorder="0" applyAlignment="0" applyProtection="0"/>
    <xf numFmtId="178" fontId="5" fillId="0" borderId="0" applyFont="0" applyFill="0" applyBorder="0" applyAlignment="0" applyProtection="0"/>
    <xf numFmtId="179" fontId="5" fillId="0" borderId="0">
      <protection locked="0"/>
    </xf>
    <xf numFmtId="0" fontId="5" fillId="0" borderId="0"/>
    <xf numFmtId="186" fontId="33" fillId="0" borderId="0"/>
    <xf numFmtId="0" fontId="39" fillId="0" borderId="0"/>
    <xf numFmtId="0" fontId="40" fillId="0" borderId="0">
      <alignment vertical="top" wrapText="1"/>
    </xf>
    <xf numFmtId="0" fontId="66" fillId="0" borderId="0">
      <protection locked="0"/>
    </xf>
    <xf numFmtId="0" fontId="65" fillId="0" borderId="0"/>
    <xf numFmtId="0" fontId="66" fillId="0" borderId="0">
      <protection locked="0"/>
    </xf>
    <xf numFmtId="0" fontId="66" fillId="0" borderId="0">
      <protection locked="0"/>
    </xf>
    <xf numFmtId="0" fontId="66" fillId="0" borderId="0">
      <protection locked="0"/>
    </xf>
    <xf numFmtId="0" fontId="66" fillId="0" borderId="0">
      <protection locked="0"/>
    </xf>
    <xf numFmtId="0" fontId="66" fillId="0" borderId="0">
      <protection locked="0"/>
    </xf>
    <xf numFmtId="0" fontId="66" fillId="0" borderId="0">
      <protection locked="0"/>
    </xf>
    <xf numFmtId="0" fontId="66" fillId="0" borderId="0">
      <protection locked="0"/>
    </xf>
    <xf numFmtId="180" fontId="5" fillId="0" borderId="0">
      <protection locked="0"/>
    </xf>
    <xf numFmtId="0" fontId="65" fillId="0" borderId="0"/>
    <xf numFmtId="0" fontId="36" fillId="0" borderId="3" applyNumberFormat="0" applyFill="0" applyBorder="0" applyAlignment="0" applyProtection="0">
      <protection locked="0"/>
    </xf>
    <xf numFmtId="38" fontId="28" fillId="4" borderId="0" applyNumberFormat="0" applyBorder="0" applyAlignment="0" applyProtection="0"/>
    <xf numFmtId="0" fontId="67" fillId="0" borderId="0">
      <alignment horizontal="left"/>
    </xf>
    <xf numFmtId="0" fontId="3" fillId="0" borderId="26" applyNumberFormat="0" applyAlignment="0" applyProtection="0">
      <alignment horizontal="left" vertical="center"/>
    </xf>
    <xf numFmtId="0" fontId="3" fillId="0" borderId="6">
      <alignment horizontal="left" vertical="center"/>
    </xf>
    <xf numFmtId="0" fontId="3" fillId="0" borderId="6">
      <alignment horizontal="left" vertical="center"/>
    </xf>
    <xf numFmtId="181" fontId="5" fillId="0" borderId="0">
      <protection locked="0"/>
    </xf>
    <xf numFmtId="181" fontId="5" fillId="0" borderId="0">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182" fontId="5" fillId="0" borderId="0" applyFont="0" applyFill="0" applyBorder="0" applyAlignment="0" applyProtection="0"/>
    <xf numFmtId="10" fontId="28" fillId="61" borderId="5" applyNumberFormat="0" applyBorder="0" applyAlignment="0" applyProtection="0"/>
    <xf numFmtId="10" fontId="28" fillId="61" borderId="5" applyNumberFormat="0" applyBorder="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8" fillId="0" borderId="0"/>
    <xf numFmtId="171" fontId="8" fillId="0" borderId="0" applyFont="0" applyFill="0" applyBorder="0" applyAlignment="0" applyProtection="0"/>
    <xf numFmtId="183" fontId="8" fillId="0" borderId="16" applyFont="0" applyBorder="0" applyAlignment="0"/>
    <xf numFmtId="183" fontId="8" fillId="0" borderId="0" applyFont="0" applyBorder="0"/>
    <xf numFmtId="0" fontId="8" fillId="0" borderId="0"/>
    <xf numFmtId="39" fontId="30" fillId="0" borderId="0"/>
    <xf numFmtId="0" fontId="68" fillId="0" borderId="4"/>
    <xf numFmtId="184" fontId="69" fillId="0" borderId="0"/>
    <xf numFmtId="0" fontId="4" fillId="0" borderId="0"/>
    <xf numFmtId="0" fontId="5" fillId="0" borderId="0"/>
    <xf numFmtId="0" fontId="5" fillId="0" borderId="0"/>
    <xf numFmtId="0" fontId="1" fillId="0" borderId="0"/>
    <xf numFmtId="0" fontId="5" fillId="0" borderId="0"/>
    <xf numFmtId="0" fontId="4" fillId="0" borderId="0"/>
    <xf numFmtId="0" fontId="4" fillId="0" borderId="0"/>
    <xf numFmtId="0" fontId="5" fillId="0" borderId="0"/>
    <xf numFmtId="0" fontId="5" fillId="0" borderId="0"/>
    <xf numFmtId="0" fontId="63" fillId="0" borderId="0"/>
    <xf numFmtId="0" fontId="5" fillId="0" borderId="0"/>
    <xf numFmtId="0" fontId="7" fillId="0" borderId="0"/>
    <xf numFmtId="0" fontId="1" fillId="0" borderId="0"/>
    <xf numFmtId="0" fontId="5" fillId="0" borderId="0"/>
    <xf numFmtId="0" fontId="4" fillId="0" borderId="0"/>
    <xf numFmtId="0" fontId="5" fillId="0" borderId="0"/>
    <xf numFmtId="0" fontId="4" fillId="0" borderId="0"/>
    <xf numFmtId="0" fontId="1" fillId="0" borderId="0"/>
    <xf numFmtId="0" fontId="5" fillId="0" borderId="0" applyNumberFormat="0" applyFont="0" applyFill="0" applyBorder="0" applyAlignment="0" applyProtection="0">
      <alignment vertical="top"/>
    </xf>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4"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65" fillId="0" borderId="0"/>
    <xf numFmtId="174" fontId="5" fillId="0" borderId="0" applyFont="0" applyFill="0" applyBorder="0" applyAlignment="0" applyProtection="0"/>
    <xf numFmtId="10"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0" fontId="8" fillId="0" borderId="16" applyFont="0" applyBorder="0"/>
    <xf numFmtId="183" fontId="8" fillId="0" borderId="0" applyFont="0" applyFill="0" applyBorder="0" applyAlignment="0" applyProtection="0"/>
    <xf numFmtId="173" fontId="8" fillId="0" borderId="0" applyFont="0"/>
    <xf numFmtId="185" fontId="10" fillId="0" borderId="16" applyFont="0" applyBorder="0"/>
    <xf numFmtId="0" fontId="65" fillId="0" borderId="0"/>
    <xf numFmtId="0" fontId="6" fillId="0" borderId="0"/>
    <xf numFmtId="0" fontId="5" fillId="0" borderId="0"/>
    <xf numFmtId="0" fontId="68" fillId="0" borderId="0"/>
    <xf numFmtId="40" fontId="9" fillId="0" borderId="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0" fillId="0" borderId="0"/>
    <xf numFmtId="0" fontId="71" fillId="0" borderId="0" applyFont="0" applyFill="0" applyBorder="0" applyAlignment="0" applyProtection="0"/>
    <xf numFmtId="0" fontId="71" fillId="0" borderId="0" applyFont="0" applyFill="0" applyBorder="0" applyAlignment="0" applyProtection="0"/>
    <xf numFmtId="0" fontId="71" fillId="0" borderId="0" applyFont="0" applyFill="0" applyBorder="0" applyAlignment="0" applyProtection="0"/>
    <xf numFmtId="0" fontId="71" fillId="0" borderId="0" applyFont="0" applyFill="0" applyBorder="0" applyAlignment="0" applyProtection="0"/>
    <xf numFmtId="0" fontId="71" fillId="0" borderId="0"/>
    <xf numFmtId="0" fontId="45" fillId="7" borderId="0" applyNumberFormat="0" applyBorder="0" applyAlignment="0" applyProtection="0">
      <alignment vertical="center"/>
    </xf>
    <xf numFmtId="0" fontId="46" fillId="40" borderId="0" applyNumberFormat="0" applyBorder="0" applyAlignment="0" applyProtection="0">
      <alignment vertical="center"/>
    </xf>
    <xf numFmtId="0" fontId="47" fillId="0" borderId="0"/>
    <xf numFmtId="0" fontId="47" fillId="0" borderId="0"/>
    <xf numFmtId="0" fontId="43" fillId="52" borderId="0" applyNumberFormat="0" applyBorder="0" applyAlignment="0" applyProtection="0">
      <alignment vertical="center"/>
    </xf>
    <xf numFmtId="0" fontId="43" fillId="53" borderId="0" applyNumberFormat="0" applyBorder="0" applyAlignment="0" applyProtection="0">
      <alignment vertical="center"/>
    </xf>
    <xf numFmtId="0" fontId="43" fillId="54" borderId="0" applyNumberFormat="0" applyBorder="0" applyAlignment="0" applyProtection="0">
      <alignment vertical="center"/>
    </xf>
    <xf numFmtId="0" fontId="43" fillId="49" borderId="0" applyNumberFormat="0" applyBorder="0" applyAlignment="0" applyProtection="0">
      <alignment vertical="center"/>
    </xf>
    <xf numFmtId="0" fontId="43" fillId="50" borderId="0" applyNumberFormat="0" applyBorder="0" applyAlignment="0" applyProtection="0">
      <alignment vertical="center"/>
    </xf>
    <xf numFmtId="0" fontId="43" fillId="55" borderId="0" applyNumberFormat="0" applyBorder="0" applyAlignment="0" applyProtection="0">
      <alignment vertical="center"/>
    </xf>
    <xf numFmtId="0" fontId="48" fillId="0" borderId="0" applyNumberFormat="0" applyFill="0" applyBorder="0" applyAlignment="0" applyProtection="0">
      <alignment vertical="center"/>
    </xf>
    <xf numFmtId="0" fontId="49" fillId="0" borderId="19" applyNumberFormat="0" applyFill="0" applyAlignment="0" applyProtection="0">
      <alignment vertical="center"/>
    </xf>
    <xf numFmtId="0" fontId="50" fillId="0" borderId="20" applyNumberFormat="0" applyFill="0" applyAlignment="0" applyProtection="0">
      <alignment vertical="center"/>
    </xf>
    <xf numFmtId="0" fontId="51" fillId="0" borderId="21" applyNumberFormat="0" applyFill="0" applyAlignment="0" applyProtection="0">
      <alignment vertical="center"/>
    </xf>
    <xf numFmtId="0" fontId="51" fillId="0" borderId="0" applyNumberFormat="0" applyFill="0" applyBorder="0" applyAlignment="0" applyProtection="0">
      <alignment vertical="center"/>
    </xf>
    <xf numFmtId="0" fontId="41" fillId="0" borderId="0"/>
    <xf numFmtId="0" fontId="62" fillId="0" borderId="0"/>
    <xf numFmtId="0" fontId="52" fillId="57" borderId="18" applyNumberFormat="0" applyAlignment="0" applyProtection="0">
      <alignment vertical="center"/>
    </xf>
    <xf numFmtId="0" fontId="53" fillId="0" borderId="30" applyNumberFormat="0" applyFill="0" applyAlignment="0" applyProtection="0">
      <alignment vertical="center"/>
    </xf>
    <xf numFmtId="0" fontId="53" fillId="0" borderId="30" applyNumberFormat="0" applyFill="0" applyAlignment="0" applyProtection="0">
      <alignment vertical="center"/>
    </xf>
    <xf numFmtId="0" fontId="47" fillId="59" borderId="28" applyNumberFormat="0" applyFont="0" applyAlignment="0" applyProtection="0">
      <alignment vertical="center"/>
    </xf>
    <xf numFmtId="0" fontId="47" fillId="59" borderId="28" applyNumberFormat="0" applyFont="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56" borderId="27" applyNumberFormat="0" applyAlignment="0" applyProtection="0">
      <alignment vertical="center"/>
    </xf>
    <xf numFmtId="0" fontId="56" fillId="56" borderId="27" applyNumberFormat="0" applyAlignment="0" applyProtection="0">
      <alignment vertical="center"/>
    </xf>
    <xf numFmtId="0" fontId="57" fillId="43" borderId="27" applyNumberFormat="0" applyAlignment="0" applyProtection="0">
      <alignment vertical="center"/>
    </xf>
    <xf numFmtId="0" fontId="57" fillId="43" borderId="27" applyNumberFormat="0" applyAlignment="0" applyProtection="0">
      <alignment vertical="center"/>
    </xf>
    <xf numFmtId="0" fontId="58" fillId="56" borderId="29" applyNumberFormat="0" applyAlignment="0" applyProtection="0">
      <alignment vertical="center"/>
    </xf>
    <xf numFmtId="0" fontId="58" fillId="56" borderId="29" applyNumberFormat="0" applyAlignment="0" applyProtection="0">
      <alignment vertical="center"/>
    </xf>
    <xf numFmtId="0" fontId="59" fillId="58" borderId="0" applyNumberFormat="0" applyBorder="0" applyAlignment="0" applyProtection="0">
      <alignment vertical="center"/>
    </xf>
    <xf numFmtId="0" fontId="60" fillId="0" borderId="22" applyNumberFormat="0" applyFill="0" applyAlignment="0" applyProtection="0">
      <alignment vertical="center"/>
    </xf>
    <xf numFmtId="43" fontId="4" fillId="0" borderId="0" applyFont="0" applyFill="0" applyBorder="0" applyAlignment="0" applyProtection="0"/>
    <xf numFmtId="0" fontId="6" fillId="0" borderId="0"/>
    <xf numFmtId="0" fontId="5" fillId="0" borderId="0"/>
    <xf numFmtId="0" fontId="6" fillId="0" borderId="0"/>
    <xf numFmtId="0" fontId="6" fillId="0" borderId="0"/>
    <xf numFmtId="0" fontId="5" fillId="0" borderId="0"/>
    <xf numFmtId="0" fontId="6" fillId="0" borderId="0"/>
    <xf numFmtId="0" fontId="5" fillId="0" borderId="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3" fillId="62" borderId="0" applyNumberFormat="0" applyBorder="0" applyAlignment="0" applyProtection="0">
      <alignment vertical="center"/>
    </xf>
    <xf numFmtId="0" fontId="73" fillId="63" borderId="0" applyNumberFormat="0" applyBorder="0" applyAlignment="0" applyProtection="0">
      <alignment vertical="center"/>
    </xf>
    <xf numFmtId="0" fontId="73" fillId="60" borderId="0" applyNumberFormat="0" applyBorder="0" applyAlignment="0" applyProtection="0">
      <alignment vertical="center"/>
    </xf>
    <xf numFmtId="0" fontId="73" fillId="64" borderId="0" applyNumberFormat="0" applyBorder="0" applyAlignment="0" applyProtection="0">
      <alignment vertical="center"/>
    </xf>
    <xf numFmtId="0" fontId="73" fillId="65" borderId="0" applyNumberFormat="0" applyBorder="0" applyAlignment="0" applyProtection="0">
      <alignment vertical="center"/>
    </xf>
    <xf numFmtId="0" fontId="73" fillId="3" borderId="0" applyNumberFormat="0" applyBorder="0" applyAlignment="0" applyProtection="0">
      <alignment vertical="center"/>
    </xf>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3" fillId="66" borderId="0" applyNumberFormat="0" applyBorder="0" applyAlignment="0" applyProtection="0">
      <alignment vertical="center"/>
    </xf>
    <xf numFmtId="0" fontId="73" fillId="67" borderId="0" applyNumberFormat="0" applyBorder="0" applyAlignment="0" applyProtection="0">
      <alignment vertical="center"/>
    </xf>
    <xf numFmtId="0" fontId="73" fillId="68" borderId="0" applyNumberFormat="0" applyBorder="0" applyAlignment="0" applyProtection="0">
      <alignment vertical="center"/>
    </xf>
    <xf numFmtId="0" fontId="73" fillId="64" borderId="0" applyNumberFormat="0" applyBorder="0" applyAlignment="0" applyProtection="0">
      <alignment vertical="center"/>
    </xf>
    <xf numFmtId="0" fontId="73" fillId="66" borderId="0" applyNumberFormat="0" applyBorder="0" applyAlignment="0" applyProtection="0">
      <alignment vertical="center"/>
    </xf>
    <xf numFmtId="0" fontId="73" fillId="6" borderId="0" applyNumberFormat="0" applyBorder="0" applyAlignment="0" applyProtection="0">
      <alignment vertical="center"/>
    </xf>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4" fillId="69" borderId="0" applyNumberFormat="0" applyBorder="0" applyAlignment="0" applyProtection="0">
      <alignment vertical="center"/>
    </xf>
    <xf numFmtId="0" fontId="74" fillId="67" borderId="0" applyNumberFormat="0" applyBorder="0" applyAlignment="0" applyProtection="0">
      <alignment vertical="center"/>
    </xf>
    <xf numFmtId="0" fontId="74" fillId="68" borderId="0" applyNumberFormat="0" applyBorder="0" applyAlignment="0" applyProtection="0">
      <alignment vertical="center"/>
    </xf>
    <xf numFmtId="0" fontId="74" fillId="70" borderId="0" applyNumberFormat="0" applyBorder="0" applyAlignment="0" applyProtection="0">
      <alignment vertical="center"/>
    </xf>
    <xf numFmtId="0" fontId="74" fillId="71" borderId="0" applyNumberFormat="0" applyBorder="0" applyAlignment="0" applyProtection="0">
      <alignment vertical="center"/>
    </xf>
    <xf numFmtId="0" fontId="74" fillId="72" borderId="0" applyNumberFormat="0" applyBorder="0" applyAlignment="0" applyProtection="0">
      <alignment vertical="center"/>
    </xf>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5" fillId="0" borderId="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6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6"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6"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76" fillId="0" borderId="0"/>
    <xf numFmtId="0" fontId="76" fillId="0" borderId="0"/>
    <xf numFmtId="187" fontId="36" fillId="0" borderId="0">
      <alignment horizontal="center"/>
    </xf>
    <xf numFmtId="0" fontId="4" fillId="0" borderId="0"/>
    <xf numFmtId="0" fontId="77" fillId="0" borderId="0">
      <alignment vertical="top" wrapText="1"/>
    </xf>
    <xf numFmtId="0" fontId="76" fillId="0" borderId="0"/>
    <xf numFmtId="0" fontId="76" fillId="0" borderId="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38" fontId="28" fillId="4" borderId="0" applyBorder="0" applyAlignment="0" applyProtection="0"/>
    <xf numFmtId="0" fontId="78" fillId="0" borderId="0">
      <alignment horizontal="left"/>
    </xf>
    <xf numFmtId="0" fontId="3" fillId="0" borderId="6">
      <alignment horizontal="left" vertical="center"/>
    </xf>
    <xf numFmtId="0" fontId="3" fillId="0" borderId="6">
      <alignment horizontal="left" vertical="center"/>
    </xf>
    <xf numFmtId="10" fontId="28" fillId="61" borderId="5" applyBorder="0" applyAlignment="0" applyProtection="0"/>
    <xf numFmtId="10" fontId="28" fillId="61" borderId="5" applyBorder="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9" fillId="0" borderId="4"/>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184" fontId="80" fillId="0" borderId="0"/>
    <xf numFmtId="0" fontId="6" fillId="0" borderId="0"/>
    <xf numFmtId="0" fontId="6" fillId="0" borderId="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6" fillId="0" borderId="0"/>
    <xf numFmtId="0" fontId="76" fillId="0" borderId="0"/>
    <xf numFmtId="0" fontId="79" fillId="0" borderId="0"/>
    <xf numFmtId="0" fontId="81" fillId="60" borderId="0" applyNumberFormat="0" applyBorder="0" applyAlignment="0" applyProtection="0">
      <alignment vertical="center"/>
    </xf>
    <xf numFmtId="0" fontId="82" fillId="63" borderId="0" applyNumberFormat="0" applyBorder="0" applyAlignment="0" applyProtection="0">
      <alignment vertical="center"/>
    </xf>
    <xf numFmtId="0" fontId="83" fillId="0" borderId="0"/>
    <xf numFmtId="0" fontId="74" fillId="73" borderId="0" applyNumberFormat="0" applyBorder="0" applyAlignment="0" applyProtection="0">
      <alignment vertical="center"/>
    </xf>
    <xf numFmtId="0" fontId="74" fillId="74" borderId="0" applyNumberFormat="0" applyBorder="0" applyAlignment="0" applyProtection="0">
      <alignment vertical="center"/>
    </xf>
    <xf numFmtId="0" fontId="74" fillId="75" borderId="0" applyNumberFormat="0" applyBorder="0" applyAlignment="0" applyProtection="0">
      <alignment vertical="center"/>
    </xf>
    <xf numFmtId="0" fontId="74" fillId="70" borderId="0" applyNumberFormat="0" applyBorder="0" applyAlignment="0" applyProtection="0">
      <alignment vertical="center"/>
    </xf>
    <xf numFmtId="0" fontId="74" fillId="71" borderId="0" applyNumberFormat="0" applyBorder="0" applyAlignment="0" applyProtection="0">
      <alignment vertical="center"/>
    </xf>
    <xf numFmtId="0" fontId="74" fillId="76" borderId="0" applyNumberFormat="0" applyBorder="0" applyAlignment="0" applyProtection="0">
      <alignment vertical="center"/>
    </xf>
    <xf numFmtId="0" fontId="84" fillId="0" borderId="0" applyNumberFormat="0" applyFill="0" applyBorder="0" applyAlignment="0" applyProtection="0">
      <alignment vertical="center"/>
    </xf>
    <xf numFmtId="0" fontId="85" fillId="0" borderId="19" applyNumberFormat="0" applyFill="0" applyAlignment="0" applyProtection="0">
      <alignment vertical="center"/>
    </xf>
    <xf numFmtId="0" fontId="86" fillId="0" borderId="20" applyNumberFormat="0" applyFill="0" applyAlignment="0" applyProtection="0">
      <alignment vertical="center"/>
    </xf>
    <xf numFmtId="0" fontId="87" fillId="0" borderId="21" applyNumberFormat="0" applyFill="0" applyAlignment="0" applyProtection="0">
      <alignment vertical="center"/>
    </xf>
    <xf numFmtId="0" fontId="87" fillId="0" borderId="0" applyNumberFormat="0" applyFill="0" applyBorder="0" applyAlignment="0" applyProtection="0">
      <alignment vertical="center"/>
    </xf>
    <xf numFmtId="0" fontId="88" fillId="0" borderId="0"/>
    <xf numFmtId="0" fontId="89" fillId="5" borderId="18" applyNumberFormat="0" applyAlignment="0" applyProtection="0">
      <alignment vertical="center"/>
    </xf>
    <xf numFmtId="0" fontId="90" fillId="0" borderId="30" applyNumberFormat="0" applyFill="0" applyAlignment="0" applyProtection="0">
      <alignment vertical="center"/>
    </xf>
    <xf numFmtId="0" fontId="90" fillId="0" borderId="30" applyNumberFormat="0" applyFill="0" applyAlignment="0" applyProtection="0">
      <alignment vertical="center"/>
    </xf>
    <xf numFmtId="0" fontId="83" fillId="61" borderId="28" applyNumberFormat="0" applyFont="0" applyAlignment="0" applyProtection="0">
      <alignment vertical="center"/>
    </xf>
    <xf numFmtId="0" fontId="83" fillId="61" borderId="28" applyNumberFormat="0" applyFont="0" applyAlignment="0" applyProtection="0">
      <alignment vertical="center"/>
    </xf>
    <xf numFmtId="0" fontId="91"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3" fillId="4" borderId="27" applyNumberFormat="0" applyAlignment="0" applyProtection="0">
      <alignment vertical="center"/>
    </xf>
    <xf numFmtId="0" fontId="93" fillId="4" borderId="27" applyNumberFormat="0" applyAlignment="0" applyProtection="0">
      <alignment vertical="center"/>
    </xf>
    <xf numFmtId="0" fontId="94" fillId="3" borderId="27" applyNumberFormat="0" applyAlignment="0" applyProtection="0">
      <alignment vertical="center"/>
    </xf>
    <xf numFmtId="0" fontId="94" fillId="3" borderId="27" applyNumberFormat="0" applyAlignment="0" applyProtection="0">
      <alignment vertical="center"/>
    </xf>
    <xf numFmtId="0" fontId="95" fillId="4" borderId="29" applyNumberFormat="0" applyAlignment="0" applyProtection="0">
      <alignment vertical="center"/>
    </xf>
    <xf numFmtId="0" fontId="95" fillId="4" borderId="29" applyNumberFormat="0" applyAlignment="0" applyProtection="0">
      <alignment vertical="center"/>
    </xf>
    <xf numFmtId="0" fontId="96" fillId="2" borderId="0" applyNumberFormat="0" applyBorder="0" applyAlignment="0" applyProtection="0">
      <alignment vertical="center"/>
    </xf>
    <xf numFmtId="0" fontId="97" fillId="0" borderId="22" applyNumberFormat="0" applyFill="0" applyAlignment="0" applyProtection="0">
      <alignment vertical="center"/>
    </xf>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35" fillId="0" borderId="0"/>
    <xf numFmtId="0" fontId="35" fillId="0" borderId="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10" fontId="28" fillId="61" borderId="5" applyNumberFormat="0" applyBorder="0" applyAlignment="0" applyProtection="0"/>
    <xf numFmtId="10" fontId="28" fillId="61" borderId="5" applyNumberFormat="0" applyBorder="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53" fillId="0" borderId="25" applyNumberFormat="0" applyFill="0" applyAlignment="0" applyProtection="0">
      <alignment vertical="center"/>
    </xf>
    <xf numFmtId="0" fontId="53" fillId="0" borderId="25" applyNumberFormat="0" applyFill="0" applyAlignment="0" applyProtection="0">
      <alignment vertical="center"/>
    </xf>
    <xf numFmtId="0" fontId="47" fillId="59" borderId="23" applyNumberFormat="0" applyFont="0" applyAlignment="0" applyProtection="0">
      <alignment vertical="center"/>
    </xf>
    <xf numFmtId="0" fontId="47" fillId="59" borderId="23" applyNumberFormat="0" applyFont="0" applyAlignment="0" applyProtection="0">
      <alignment vertical="center"/>
    </xf>
    <xf numFmtId="0" fontId="56" fillId="56" borderId="17" applyNumberFormat="0" applyAlignment="0" applyProtection="0">
      <alignment vertical="center"/>
    </xf>
    <xf numFmtId="0" fontId="56" fillId="56" borderId="17" applyNumberFormat="0" applyAlignment="0" applyProtection="0">
      <alignment vertical="center"/>
    </xf>
    <xf numFmtId="0" fontId="57" fillId="43" borderId="17" applyNumberFormat="0" applyAlignment="0" applyProtection="0">
      <alignment vertical="center"/>
    </xf>
    <xf numFmtId="0" fontId="57" fillId="43" borderId="17" applyNumberFormat="0" applyAlignment="0" applyProtection="0">
      <alignment vertical="center"/>
    </xf>
    <xf numFmtId="0" fontId="58" fillId="56" borderId="24" applyNumberFormat="0" applyAlignment="0" applyProtection="0">
      <alignment vertical="center"/>
    </xf>
    <xf numFmtId="0" fontId="58" fillId="56" borderId="24" applyNumberFormat="0" applyAlignment="0" applyProtection="0">
      <alignment vertical="center"/>
    </xf>
    <xf numFmtId="0" fontId="35" fillId="0" borderId="0"/>
    <xf numFmtId="0" fontId="35" fillId="0" borderId="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3" fillId="0" borderId="1">
      <alignment horizontal="left" vertical="center"/>
    </xf>
    <xf numFmtId="0" fontId="3" fillId="0" borderId="1">
      <alignment horizontal="left" vertical="center"/>
    </xf>
    <xf numFmtId="10" fontId="28" fillId="61" borderId="5" applyNumberFormat="0" applyBorder="0" applyAlignment="0" applyProtection="0"/>
    <xf numFmtId="10" fontId="28" fillId="61" borderId="5" applyNumberFormat="0" applyBorder="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53" fillId="0" borderId="25" applyNumberFormat="0" applyFill="0" applyAlignment="0" applyProtection="0">
      <alignment vertical="center"/>
    </xf>
    <xf numFmtId="0" fontId="53" fillId="0" borderId="25" applyNumberFormat="0" applyFill="0" applyAlignment="0" applyProtection="0">
      <alignment vertical="center"/>
    </xf>
    <xf numFmtId="0" fontId="47" fillId="59" borderId="23" applyNumberFormat="0" applyFont="0" applyAlignment="0" applyProtection="0">
      <alignment vertical="center"/>
    </xf>
    <xf numFmtId="0" fontId="47" fillId="59" borderId="23" applyNumberFormat="0" applyFont="0" applyAlignment="0" applyProtection="0">
      <alignment vertical="center"/>
    </xf>
    <xf numFmtId="0" fontId="56" fillId="56" borderId="17" applyNumberFormat="0" applyAlignment="0" applyProtection="0">
      <alignment vertical="center"/>
    </xf>
    <xf numFmtId="0" fontId="56" fillId="56" borderId="17" applyNumberFormat="0" applyAlignment="0" applyProtection="0">
      <alignment vertical="center"/>
    </xf>
    <xf numFmtId="0" fontId="57" fillId="43" borderId="17" applyNumberFormat="0" applyAlignment="0" applyProtection="0">
      <alignment vertical="center"/>
    </xf>
    <xf numFmtId="0" fontId="57" fillId="43" borderId="17" applyNumberFormat="0" applyAlignment="0" applyProtection="0">
      <alignment vertical="center"/>
    </xf>
    <xf numFmtId="0" fontId="58" fillId="56" borderId="24" applyNumberFormat="0" applyAlignment="0" applyProtection="0">
      <alignment vertical="center"/>
    </xf>
    <xf numFmtId="0" fontId="58" fillId="56" borderId="24" applyNumberFormat="0" applyAlignment="0" applyProtection="0">
      <alignment vertical="center"/>
    </xf>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3" fillId="0" borderId="1">
      <alignment horizontal="left" vertical="center"/>
    </xf>
    <xf numFmtId="0" fontId="3" fillId="0" borderId="1">
      <alignment horizontal="left" vertical="center"/>
    </xf>
    <xf numFmtId="10" fontId="28" fillId="61" borderId="5" applyBorder="0" applyAlignment="0" applyProtection="0"/>
    <xf numFmtId="10" fontId="28" fillId="61" borderId="5" applyBorder="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90" fillId="0" borderId="25" applyNumberFormat="0" applyFill="0" applyAlignment="0" applyProtection="0">
      <alignment vertical="center"/>
    </xf>
    <xf numFmtId="0" fontId="90" fillId="0" borderId="25" applyNumberFormat="0" applyFill="0" applyAlignment="0" applyProtection="0">
      <alignment vertical="center"/>
    </xf>
    <xf numFmtId="0" fontId="83" fillId="61" borderId="23" applyNumberFormat="0" applyFont="0" applyAlignment="0" applyProtection="0">
      <alignment vertical="center"/>
    </xf>
    <xf numFmtId="0" fontId="83" fillId="61" borderId="23" applyNumberFormat="0" applyFont="0" applyAlignment="0" applyProtection="0">
      <alignment vertical="center"/>
    </xf>
    <xf numFmtId="0" fontId="93" fillId="4" borderId="17" applyNumberFormat="0" applyAlignment="0" applyProtection="0">
      <alignment vertical="center"/>
    </xf>
    <xf numFmtId="0" fontId="93" fillId="4" borderId="17" applyNumberFormat="0" applyAlignment="0" applyProtection="0">
      <alignment vertical="center"/>
    </xf>
    <xf numFmtId="0" fontId="94" fillId="3" borderId="17" applyNumberFormat="0" applyAlignment="0" applyProtection="0">
      <alignment vertical="center"/>
    </xf>
    <xf numFmtId="0" fontId="94" fillId="3" borderId="17" applyNumberFormat="0" applyAlignment="0" applyProtection="0">
      <alignment vertical="center"/>
    </xf>
    <xf numFmtId="0" fontId="95" fillId="4" borderId="24" applyNumberFormat="0" applyAlignment="0" applyProtection="0">
      <alignment vertical="center"/>
    </xf>
    <xf numFmtId="0" fontId="95" fillId="4" borderId="24" applyNumberFormat="0" applyAlignment="0" applyProtection="0">
      <alignment vertical="center"/>
    </xf>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10" fontId="28" fillId="61" borderId="2" applyNumberFormat="0" applyBorder="0" applyAlignment="0" applyProtection="0"/>
    <xf numFmtId="10" fontId="28" fillId="61" borderId="2" applyNumberFormat="0" applyBorder="0" applyAlignment="0" applyProtection="0"/>
    <xf numFmtId="0" fontId="3" fillId="0" borderId="1">
      <alignment horizontal="left" vertical="center"/>
    </xf>
    <xf numFmtId="0" fontId="3" fillId="0" borderId="1">
      <alignment horizontal="left" vertical="center"/>
    </xf>
    <xf numFmtId="0" fontId="7" fillId="59" borderId="46" applyNumberFormat="0" applyFont="0" applyAlignment="0" applyProtection="0"/>
    <xf numFmtId="43" fontId="4" fillId="0" borderId="0" applyFont="0" applyFill="0" applyBorder="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3" fillId="0" borderId="1">
      <alignment horizontal="left" vertical="center"/>
    </xf>
    <xf numFmtId="0" fontId="3" fillId="0" borderId="1">
      <alignment horizontal="left" vertic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0" fontId="28" fillId="61" borderId="2" applyNumberFormat="0" applyBorder="0" applyAlignment="0" applyProtection="0"/>
    <xf numFmtId="10" fontId="28" fillId="61" borderId="2"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4" fillId="0" borderId="0" applyFont="0" applyFill="0" applyBorder="0" applyAlignment="0" applyProtection="0"/>
    <xf numFmtId="9" fontId="4" fillId="0" borderId="0" applyFont="0" applyFill="0" applyBorder="0" applyAlignment="0" applyProtection="0"/>
    <xf numFmtId="0" fontId="53" fillId="0" borderId="25" applyNumberFormat="0" applyFill="0" applyAlignment="0" applyProtection="0">
      <alignment vertical="center"/>
    </xf>
    <xf numFmtId="0" fontId="53" fillId="0" borderId="25" applyNumberFormat="0" applyFill="0" applyAlignment="0" applyProtection="0">
      <alignment vertical="center"/>
    </xf>
    <xf numFmtId="0" fontId="47" fillId="59" borderId="23" applyNumberFormat="0" applyFont="0" applyAlignment="0" applyProtection="0">
      <alignment vertical="center"/>
    </xf>
    <xf numFmtId="0" fontId="47" fillId="59" borderId="23" applyNumberFormat="0" applyFont="0" applyAlignment="0" applyProtection="0">
      <alignment vertical="center"/>
    </xf>
    <xf numFmtId="0" fontId="56" fillId="56" borderId="17" applyNumberFormat="0" applyAlignment="0" applyProtection="0">
      <alignment vertical="center"/>
    </xf>
    <xf numFmtId="0" fontId="56" fillId="56" borderId="17" applyNumberFormat="0" applyAlignment="0" applyProtection="0">
      <alignment vertical="center"/>
    </xf>
    <xf numFmtId="0" fontId="57" fillId="43" borderId="17" applyNumberFormat="0" applyAlignment="0" applyProtection="0">
      <alignment vertical="center"/>
    </xf>
    <xf numFmtId="0" fontId="57" fillId="43" borderId="17" applyNumberFormat="0" applyAlignment="0" applyProtection="0">
      <alignment vertical="center"/>
    </xf>
    <xf numFmtId="0" fontId="58" fillId="56" borderId="24" applyNumberFormat="0" applyAlignment="0" applyProtection="0">
      <alignment vertical="center"/>
    </xf>
    <xf numFmtId="0" fontId="58" fillId="56" borderId="24" applyNumberFormat="0" applyAlignment="0" applyProtection="0">
      <alignment vertical="center"/>
    </xf>
    <xf numFmtId="43" fontId="7"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43" fontId="1"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3"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0" fontId="3" fillId="0" borderId="6">
      <alignment horizontal="left" vertical="center"/>
    </xf>
    <xf numFmtId="0" fontId="3" fillId="0" borderId="6">
      <alignment horizontal="left" vertical="center"/>
    </xf>
    <xf numFmtId="10" fontId="28" fillId="61" borderId="5" applyNumberFormat="0" applyBorder="0" applyAlignment="0" applyProtection="0"/>
    <xf numFmtId="10" fontId="28" fillId="61" borderId="5" applyNumberFormat="0" applyBorder="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53" fillId="0" borderId="30" applyNumberFormat="0" applyFill="0" applyAlignment="0" applyProtection="0">
      <alignment vertical="center"/>
    </xf>
    <xf numFmtId="0" fontId="53" fillId="0" borderId="30" applyNumberFormat="0" applyFill="0" applyAlignment="0" applyProtection="0">
      <alignment vertical="center"/>
    </xf>
    <xf numFmtId="0" fontId="47" fillId="59" borderId="28" applyNumberFormat="0" applyFont="0" applyAlignment="0" applyProtection="0">
      <alignment vertical="center"/>
    </xf>
    <xf numFmtId="0" fontId="47" fillId="59" borderId="28" applyNumberFormat="0" applyFont="0" applyAlignment="0" applyProtection="0">
      <alignment vertical="center"/>
    </xf>
    <xf numFmtId="0" fontId="56" fillId="56" borderId="27" applyNumberFormat="0" applyAlignment="0" applyProtection="0">
      <alignment vertical="center"/>
    </xf>
    <xf numFmtId="0" fontId="56" fillId="56" borderId="27" applyNumberFormat="0" applyAlignment="0" applyProtection="0">
      <alignment vertical="center"/>
    </xf>
    <xf numFmtId="0" fontId="57" fillId="43" borderId="27" applyNumberFormat="0" applyAlignment="0" applyProtection="0">
      <alignment vertical="center"/>
    </xf>
    <xf numFmtId="0" fontId="57" fillId="43" borderId="27" applyNumberFormat="0" applyAlignment="0" applyProtection="0">
      <alignment vertical="center"/>
    </xf>
    <xf numFmtId="0" fontId="58" fillId="56" borderId="29" applyNumberFormat="0" applyAlignment="0" applyProtection="0">
      <alignment vertical="center"/>
    </xf>
    <xf numFmtId="0" fontId="58" fillId="56" borderId="29" applyNumberFormat="0" applyAlignment="0" applyProtection="0">
      <alignment vertical="center"/>
    </xf>
    <xf numFmtId="43" fontId="4" fillId="0" borderId="0" applyFont="0" applyFill="0" applyBorder="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6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3" fillId="0" borderId="6">
      <alignment horizontal="left" vertical="center"/>
    </xf>
    <xf numFmtId="0" fontId="3" fillId="0" borderId="6">
      <alignment horizontal="left" vertical="center"/>
    </xf>
    <xf numFmtId="10" fontId="28" fillId="61" borderId="5" applyBorder="0" applyAlignment="0" applyProtection="0"/>
    <xf numFmtId="10" fontId="28" fillId="61" borderId="5" applyBorder="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90" fillId="0" borderId="30" applyNumberFormat="0" applyFill="0" applyAlignment="0" applyProtection="0">
      <alignment vertical="center"/>
    </xf>
    <xf numFmtId="0" fontId="90" fillId="0" borderId="30" applyNumberFormat="0" applyFill="0" applyAlignment="0" applyProtection="0">
      <alignment vertical="center"/>
    </xf>
    <xf numFmtId="0" fontId="83" fillId="61" borderId="28" applyNumberFormat="0" applyFont="0" applyAlignment="0" applyProtection="0">
      <alignment vertical="center"/>
    </xf>
    <xf numFmtId="0" fontId="83" fillId="61" borderId="28" applyNumberFormat="0" applyFont="0" applyAlignment="0" applyProtection="0">
      <alignment vertical="center"/>
    </xf>
    <xf numFmtId="0" fontId="93" fillId="4" borderId="27" applyNumberFormat="0" applyAlignment="0" applyProtection="0">
      <alignment vertical="center"/>
    </xf>
    <xf numFmtId="0" fontId="93" fillId="4" borderId="27" applyNumberFormat="0" applyAlignment="0" applyProtection="0">
      <alignment vertical="center"/>
    </xf>
    <xf numFmtId="0" fontId="94" fillId="3" borderId="27" applyNumberFormat="0" applyAlignment="0" applyProtection="0">
      <alignment vertical="center"/>
    </xf>
    <xf numFmtId="0" fontId="94" fillId="3" borderId="27" applyNumberFormat="0" applyAlignment="0" applyProtection="0">
      <alignment vertical="center"/>
    </xf>
    <xf numFmtId="0" fontId="95" fillId="4" borderId="29" applyNumberFormat="0" applyAlignment="0" applyProtection="0">
      <alignment vertical="center"/>
    </xf>
    <xf numFmtId="0" fontId="95" fillId="4" borderId="29" applyNumberFormat="0" applyAlignment="0" applyProtection="0">
      <alignment vertical="center"/>
    </xf>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10" fontId="28" fillId="61" borderId="5" applyNumberFormat="0" applyBorder="0" applyAlignment="0" applyProtection="0"/>
    <xf numFmtId="10" fontId="28" fillId="61" borderId="5" applyNumberFormat="0" applyBorder="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53" fillId="0" borderId="30" applyNumberFormat="0" applyFill="0" applyAlignment="0" applyProtection="0">
      <alignment vertical="center"/>
    </xf>
    <xf numFmtId="0" fontId="53" fillId="0" borderId="30" applyNumberFormat="0" applyFill="0" applyAlignment="0" applyProtection="0">
      <alignment vertical="center"/>
    </xf>
    <xf numFmtId="0" fontId="47" fillId="59" borderId="28" applyNumberFormat="0" applyFont="0" applyAlignment="0" applyProtection="0">
      <alignment vertical="center"/>
    </xf>
    <xf numFmtId="0" fontId="47" fillId="59" borderId="28" applyNumberFormat="0" applyFont="0" applyAlignment="0" applyProtection="0">
      <alignment vertical="center"/>
    </xf>
    <xf numFmtId="0" fontId="56" fillId="56" borderId="27" applyNumberFormat="0" applyAlignment="0" applyProtection="0">
      <alignment vertical="center"/>
    </xf>
    <xf numFmtId="0" fontId="56" fillId="56" borderId="27" applyNumberFormat="0" applyAlignment="0" applyProtection="0">
      <alignment vertical="center"/>
    </xf>
    <xf numFmtId="0" fontId="57" fillId="43" borderId="27" applyNumberFormat="0" applyAlignment="0" applyProtection="0">
      <alignment vertical="center"/>
    </xf>
    <xf numFmtId="0" fontId="57" fillId="43" borderId="27" applyNumberFormat="0" applyAlignment="0" applyProtection="0">
      <alignment vertical="center"/>
    </xf>
    <xf numFmtId="0" fontId="58" fillId="56" borderId="29" applyNumberFormat="0" applyAlignment="0" applyProtection="0">
      <alignment vertical="center"/>
    </xf>
    <xf numFmtId="0" fontId="58" fillId="56" borderId="29" applyNumberFormat="0" applyAlignment="0" applyProtection="0">
      <alignment vertical="center"/>
    </xf>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3" fillId="0" borderId="6">
      <alignment horizontal="left" vertical="center"/>
    </xf>
    <xf numFmtId="0" fontId="3" fillId="0" borderId="6">
      <alignment horizontal="left" vertical="center"/>
    </xf>
    <xf numFmtId="10" fontId="28" fillId="61" borderId="5" applyNumberFormat="0" applyBorder="0" applyAlignment="0" applyProtection="0"/>
    <xf numFmtId="10" fontId="28" fillId="61" borderId="5" applyNumberFormat="0" applyBorder="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53" fillId="0" borderId="30" applyNumberFormat="0" applyFill="0" applyAlignment="0" applyProtection="0">
      <alignment vertical="center"/>
    </xf>
    <xf numFmtId="0" fontId="53" fillId="0" borderId="30" applyNumberFormat="0" applyFill="0" applyAlignment="0" applyProtection="0">
      <alignment vertical="center"/>
    </xf>
    <xf numFmtId="0" fontId="47" fillId="59" borderId="28" applyNumberFormat="0" applyFont="0" applyAlignment="0" applyProtection="0">
      <alignment vertical="center"/>
    </xf>
    <xf numFmtId="0" fontId="47" fillId="59" borderId="28" applyNumberFormat="0" applyFont="0" applyAlignment="0" applyProtection="0">
      <alignment vertical="center"/>
    </xf>
    <xf numFmtId="0" fontId="56" fillId="56" borderId="27" applyNumberFormat="0" applyAlignment="0" applyProtection="0">
      <alignment vertical="center"/>
    </xf>
    <xf numFmtId="0" fontId="56" fillId="56" borderId="27" applyNumberFormat="0" applyAlignment="0" applyProtection="0">
      <alignment vertical="center"/>
    </xf>
    <xf numFmtId="0" fontId="57" fillId="43" borderId="27" applyNumberFormat="0" applyAlignment="0" applyProtection="0">
      <alignment vertical="center"/>
    </xf>
    <xf numFmtId="0" fontId="57" fillId="43" borderId="27" applyNumberFormat="0" applyAlignment="0" applyProtection="0">
      <alignment vertical="center"/>
    </xf>
    <xf numFmtId="0" fontId="58" fillId="56" borderId="29" applyNumberFormat="0" applyAlignment="0" applyProtection="0">
      <alignment vertical="center"/>
    </xf>
    <xf numFmtId="0" fontId="58" fillId="56" borderId="29" applyNumberFormat="0" applyAlignment="0" applyProtection="0">
      <alignment vertical="center"/>
    </xf>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3" fillId="0" borderId="6">
      <alignment horizontal="left" vertical="center"/>
    </xf>
    <xf numFmtId="0" fontId="3" fillId="0" borderId="6">
      <alignment horizontal="left" vertical="center"/>
    </xf>
    <xf numFmtId="10" fontId="28" fillId="61" borderId="5" applyBorder="0" applyAlignment="0" applyProtection="0"/>
    <xf numFmtId="10" fontId="28" fillId="61" borderId="5" applyBorder="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90" fillId="0" borderId="30" applyNumberFormat="0" applyFill="0" applyAlignment="0" applyProtection="0">
      <alignment vertical="center"/>
    </xf>
    <xf numFmtId="0" fontId="90" fillId="0" borderId="30" applyNumberFormat="0" applyFill="0" applyAlignment="0" applyProtection="0">
      <alignment vertical="center"/>
    </xf>
    <xf numFmtId="0" fontId="83" fillId="61" borderId="28" applyNumberFormat="0" applyFont="0" applyAlignment="0" applyProtection="0">
      <alignment vertical="center"/>
    </xf>
    <xf numFmtId="0" fontId="83" fillId="61" borderId="28" applyNumberFormat="0" applyFont="0" applyAlignment="0" applyProtection="0">
      <alignment vertical="center"/>
    </xf>
    <xf numFmtId="0" fontId="93" fillId="4" borderId="27" applyNumberFormat="0" applyAlignment="0" applyProtection="0">
      <alignment vertical="center"/>
    </xf>
    <xf numFmtId="0" fontId="93" fillId="4" borderId="27" applyNumberFormat="0" applyAlignment="0" applyProtection="0">
      <alignment vertical="center"/>
    </xf>
    <xf numFmtId="0" fontId="94" fillId="3" borderId="27" applyNumberFormat="0" applyAlignment="0" applyProtection="0">
      <alignment vertical="center"/>
    </xf>
    <xf numFmtId="0" fontId="94" fillId="3" borderId="27" applyNumberFormat="0" applyAlignment="0" applyProtection="0">
      <alignment vertical="center"/>
    </xf>
    <xf numFmtId="0" fontId="95" fillId="4" borderId="29" applyNumberFormat="0" applyAlignment="0" applyProtection="0">
      <alignment vertical="center"/>
    </xf>
    <xf numFmtId="0" fontId="95" fillId="4" borderId="29" applyNumberFormat="0" applyAlignment="0" applyProtection="0">
      <alignment vertical="center"/>
    </xf>
    <xf numFmtId="10" fontId="28" fillId="61" borderId="43" applyNumberFormat="0" applyBorder="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95" fillId="4" borderId="47" applyNumberFormat="0" applyAlignment="0" applyProtection="0">
      <alignment vertical="center"/>
    </xf>
    <xf numFmtId="0" fontId="94" fillId="3" borderId="45" applyNumberFormat="0" applyAlignment="0" applyProtection="0">
      <alignment vertical="center"/>
    </xf>
    <xf numFmtId="0" fontId="93" fillId="4" borderId="45" applyNumberFormat="0" applyAlignment="0" applyProtection="0">
      <alignment vertical="center"/>
    </xf>
    <xf numFmtId="0" fontId="83" fillId="61" borderId="46" applyNumberFormat="0" applyFont="0" applyAlignment="0" applyProtection="0">
      <alignment vertical="center"/>
    </xf>
    <xf numFmtId="0" fontId="90" fillId="0" borderId="48" applyNumberFormat="0" applyFill="0" applyAlignment="0" applyProtection="0">
      <alignment vertical="center"/>
    </xf>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10" fontId="28" fillId="61" borderId="43" applyBorder="0" applyAlignment="0" applyProtection="0"/>
    <xf numFmtId="0" fontId="3" fillId="0" borderId="44">
      <alignment horizontal="left" vertical="center"/>
    </xf>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57" fillId="43" borderId="45" applyNumberFormat="0" applyAlignment="0" applyProtection="0">
      <alignment vertical="center"/>
    </xf>
    <xf numFmtId="0" fontId="53" fillId="0" borderId="48" applyNumberFormat="0" applyFill="0" applyAlignment="0" applyProtection="0">
      <alignment vertical="center"/>
    </xf>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10" fontId="28" fillId="61" borderId="43" applyNumberFormat="0" applyBorder="0" applyAlignment="0" applyProtection="0"/>
    <xf numFmtId="0" fontId="3" fillId="0" borderId="44">
      <alignment horizontal="left" vertical="center"/>
    </xf>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7" applyNumberFormat="0" applyAlignment="0" applyProtection="0"/>
    <xf numFmtId="0" fontId="7" fillId="56" borderId="47" applyNumberForma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47" applyNumberForma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3" fillId="0" borderId="44">
      <alignment horizontal="left" vertical="center"/>
    </xf>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3" fillId="0" borderId="32">
      <alignment horizontal="left" vertical="center"/>
    </xf>
    <xf numFmtId="0" fontId="3" fillId="0" borderId="32">
      <alignment horizontal="left" vertical="center"/>
    </xf>
    <xf numFmtId="10" fontId="28" fillId="61" borderId="31" applyNumberFormat="0" applyBorder="0" applyAlignment="0" applyProtection="0"/>
    <xf numFmtId="10" fontId="28" fillId="61" borderId="31" applyNumberFormat="0" applyBorder="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53" fillId="0" borderId="36" applyNumberFormat="0" applyFill="0" applyAlignment="0" applyProtection="0">
      <alignment vertical="center"/>
    </xf>
    <xf numFmtId="0" fontId="53" fillId="0" borderId="36" applyNumberFormat="0" applyFill="0" applyAlignment="0" applyProtection="0">
      <alignment vertical="center"/>
    </xf>
    <xf numFmtId="0" fontId="47" fillId="59" borderId="34" applyNumberFormat="0" applyFont="0" applyAlignment="0" applyProtection="0">
      <alignment vertical="center"/>
    </xf>
    <xf numFmtId="0" fontId="47" fillId="59" borderId="34" applyNumberFormat="0" applyFont="0" applyAlignment="0" applyProtection="0">
      <alignment vertical="center"/>
    </xf>
    <xf numFmtId="0" fontId="56" fillId="56" borderId="33" applyNumberFormat="0" applyAlignment="0" applyProtection="0">
      <alignment vertical="center"/>
    </xf>
    <xf numFmtId="0" fontId="56" fillId="56" borderId="33" applyNumberFormat="0" applyAlignment="0" applyProtection="0">
      <alignment vertical="center"/>
    </xf>
    <xf numFmtId="0" fontId="57" fillId="43" borderId="33" applyNumberFormat="0" applyAlignment="0" applyProtection="0">
      <alignment vertical="center"/>
    </xf>
    <xf numFmtId="0" fontId="57" fillId="43" borderId="33" applyNumberFormat="0" applyAlignment="0" applyProtection="0">
      <alignment vertical="center"/>
    </xf>
    <xf numFmtId="0" fontId="58" fillId="56" borderId="35" applyNumberFormat="0" applyAlignment="0" applyProtection="0">
      <alignment vertical="center"/>
    </xf>
    <xf numFmtId="0" fontId="58" fillId="56" borderId="35" applyNumberFormat="0" applyAlignment="0" applyProtection="0">
      <alignment vertical="center"/>
    </xf>
    <xf numFmtId="10" fontId="28" fillId="61" borderId="43" applyNumberFormat="0" applyBorder="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95" fillId="4" borderId="47" applyNumberFormat="0" applyAlignment="0" applyProtection="0">
      <alignment vertical="center"/>
    </xf>
    <xf numFmtId="0" fontId="94" fillId="3" borderId="45" applyNumberFormat="0" applyAlignment="0" applyProtection="0">
      <alignment vertical="center"/>
    </xf>
    <xf numFmtId="0" fontId="93" fillId="4" borderId="45" applyNumberFormat="0" applyAlignment="0" applyProtection="0">
      <alignment vertical="center"/>
    </xf>
    <xf numFmtId="0" fontId="83" fillId="61" borderId="46" applyNumberFormat="0" applyFont="0" applyAlignment="0" applyProtection="0">
      <alignment vertical="center"/>
    </xf>
    <xf numFmtId="0" fontId="90" fillId="0" borderId="48" applyNumberFormat="0" applyFill="0" applyAlignment="0" applyProtection="0">
      <alignment vertical="center"/>
    </xf>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10" fontId="28" fillId="61" borderId="43" applyBorder="0" applyAlignment="0" applyProtection="0"/>
    <xf numFmtId="0" fontId="3" fillId="0" borderId="44">
      <alignment horizontal="left" vertical="center"/>
    </xf>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56" borderId="45" applyNumberFormat="0" applyAlignment="0" applyProtection="0"/>
    <xf numFmtId="0" fontId="7" fillId="56" borderId="45" applyNumberFormat="0" applyAlignment="0" applyProtection="0"/>
    <xf numFmtId="0" fontId="3" fillId="0" borderId="32">
      <alignment horizontal="left" vertical="center"/>
    </xf>
    <xf numFmtId="0" fontId="3" fillId="0" borderId="32">
      <alignment horizontal="left" vertical="center"/>
    </xf>
    <xf numFmtId="10" fontId="28" fillId="61" borderId="31" applyBorder="0" applyAlignment="0" applyProtection="0"/>
    <xf numFmtId="10" fontId="28" fillId="61" borderId="31" applyBorder="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43" fontId="1" fillId="0" borderId="0" applyFont="0" applyFill="0" applyBorder="0" applyAlignment="0" applyProtection="0"/>
    <xf numFmtId="0" fontId="90" fillId="0" borderId="36" applyNumberFormat="0" applyFill="0" applyAlignment="0" applyProtection="0">
      <alignment vertical="center"/>
    </xf>
    <xf numFmtId="0" fontId="90" fillId="0" borderId="36" applyNumberFormat="0" applyFill="0" applyAlignment="0" applyProtection="0">
      <alignment vertical="center"/>
    </xf>
    <xf numFmtId="0" fontId="83" fillId="61" borderId="34" applyNumberFormat="0" applyFont="0" applyAlignment="0" applyProtection="0">
      <alignment vertical="center"/>
    </xf>
    <xf numFmtId="0" fontId="83" fillId="61" borderId="34" applyNumberFormat="0" applyFont="0" applyAlignment="0" applyProtection="0">
      <alignment vertical="center"/>
    </xf>
    <xf numFmtId="0" fontId="93" fillId="4" borderId="33" applyNumberFormat="0" applyAlignment="0" applyProtection="0">
      <alignment vertical="center"/>
    </xf>
    <xf numFmtId="0" fontId="93" fillId="4" borderId="33" applyNumberFormat="0" applyAlignment="0" applyProtection="0">
      <alignment vertical="center"/>
    </xf>
    <xf numFmtId="0" fontId="94" fillId="3" borderId="33" applyNumberFormat="0" applyAlignment="0" applyProtection="0">
      <alignment vertical="center"/>
    </xf>
    <xf numFmtId="0" fontId="94" fillId="3" borderId="33" applyNumberFormat="0" applyAlignment="0" applyProtection="0">
      <alignment vertical="center"/>
    </xf>
    <xf numFmtId="0" fontId="95" fillId="4" borderId="35" applyNumberFormat="0" applyAlignment="0" applyProtection="0">
      <alignment vertical="center"/>
    </xf>
    <xf numFmtId="0" fontId="95" fillId="4" borderId="35" applyNumberFormat="0" applyAlignment="0" applyProtection="0">
      <alignment vertical="center"/>
    </xf>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58" fillId="56" borderId="47" applyNumberFormat="0" applyAlignment="0" applyProtection="0">
      <alignment vertical="center"/>
    </xf>
    <xf numFmtId="0" fontId="47" fillId="59" borderId="46" applyNumberFormat="0" applyFont="0" applyAlignment="0" applyProtection="0">
      <alignment vertical="center"/>
    </xf>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10" fontId="28" fillId="61" borderId="31" applyNumberFormat="0" applyBorder="0" applyAlignment="0" applyProtection="0"/>
    <xf numFmtId="10" fontId="28" fillId="61" borderId="31" applyNumberFormat="0" applyBorder="0" applyAlignment="0" applyProtection="0"/>
    <xf numFmtId="0" fontId="58" fillId="56" borderId="47" applyNumberFormat="0" applyAlignment="0" applyProtection="0">
      <alignment vertical="center"/>
    </xf>
    <xf numFmtId="0" fontId="56" fillId="56" borderId="45" applyNumberFormat="0" applyAlignment="0" applyProtection="0">
      <alignment vertical="center"/>
    </xf>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10" fontId="28" fillId="61" borderId="31" applyNumberFormat="0" applyBorder="0" applyAlignment="0" applyProtection="0"/>
    <xf numFmtId="10" fontId="28" fillId="61" borderId="31" applyNumberFormat="0" applyBorder="0" applyAlignment="0" applyProtection="0"/>
    <xf numFmtId="0" fontId="57" fillId="43" borderId="45" applyNumberFormat="0" applyAlignment="0" applyProtection="0">
      <alignment vertical="center"/>
    </xf>
    <xf numFmtId="0" fontId="47" fillId="59" borderId="46" applyNumberFormat="0" applyFont="0" applyAlignment="0" applyProtection="0">
      <alignment vertical="center"/>
    </xf>
    <xf numFmtId="0" fontId="56" fillId="56" borderId="45" applyNumberFormat="0" applyAlignment="0" applyProtection="0">
      <alignment vertical="center"/>
    </xf>
    <xf numFmtId="0" fontId="53" fillId="0" borderId="48" applyNumberFormat="0" applyFill="0" applyAlignment="0" applyProtection="0">
      <alignment vertical="center"/>
    </xf>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10" fontId="28" fillId="61" borderId="31" applyBorder="0" applyAlignment="0" applyProtection="0"/>
    <xf numFmtId="10" fontId="28" fillId="61" borderId="31" applyBorder="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3" fillId="0" borderId="6">
      <alignment horizontal="left" vertical="center"/>
    </xf>
    <xf numFmtId="0" fontId="3" fillId="0" borderId="6">
      <alignment horizontal="left" vertical="center"/>
    </xf>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3" fillId="0" borderId="6">
      <alignment horizontal="left" vertical="center"/>
    </xf>
    <xf numFmtId="0" fontId="3" fillId="0" borderId="6">
      <alignment horizontal="left" vertical="center"/>
    </xf>
    <xf numFmtId="0" fontId="53" fillId="0" borderId="30" applyNumberFormat="0" applyFill="0" applyAlignment="0" applyProtection="0">
      <alignment vertical="center"/>
    </xf>
    <xf numFmtId="0" fontId="53" fillId="0" borderId="30" applyNumberFormat="0" applyFill="0" applyAlignment="0" applyProtection="0">
      <alignment vertical="center"/>
    </xf>
    <xf numFmtId="0" fontId="47" fillId="59" borderId="28" applyNumberFormat="0" applyFont="0" applyAlignment="0" applyProtection="0">
      <alignment vertical="center"/>
    </xf>
    <xf numFmtId="0" fontId="47" fillId="59" borderId="28" applyNumberFormat="0" applyFont="0" applyAlignment="0" applyProtection="0">
      <alignment vertical="center"/>
    </xf>
    <xf numFmtId="0" fontId="56" fillId="56" borderId="27" applyNumberFormat="0" applyAlignment="0" applyProtection="0">
      <alignment vertical="center"/>
    </xf>
    <xf numFmtId="0" fontId="56" fillId="56" borderId="27" applyNumberFormat="0" applyAlignment="0" applyProtection="0">
      <alignment vertical="center"/>
    </xf>
    <xf numFmtId="0" fontId="57" fillId="43" borderId="27" applyNumberFormat="0" applyAlignment="0" applyProtection="0">
      <alignment vertical="center"/>
    </xf>
    <xf numFmtId="0" fontId="57" fillId="43" borderId="27" applyNumberFormat="0" applyAlignment="0" applyProtection="0">
      <alignment vertical="center"/>
    </xf>
    <xf numFmtId="0" fontId="58" fillId="56" borderId="29" applyNumberFormat="0" applyAlignment="0" applyProtection="0">
      <alignment vertical="center"/>
    </xf>
    <xf numFmtId="0" fontId="58" fillId="56" borderId="29" applyNumberFormat="0" applyAlignment="0" applyProtection="0">
      <alignment vertical="center"/>
    </xf>
    <xf numFmtId="0" fontId="7" fillId="59" borderId="46" applyNumberFormat="0" applyFont="0" applyAlignment="0" applyProtection="0"/>
    <xf numFmtId="0" fontId="7" fillId="56" borderId="45" applyNumberFormat="0" applyAlignment="0" applyProtection="0"/>
    <xf numFmtId="0" fontId="7" fillId="56" borderId="45" applyNumberFormat="0" applyAlignment="0" applyProtection="0"/>
    <xf numFmtId="0" fontId="7" fillId="43" borderId="45" applyNumberFormat="0" applyAlignment="0" applyProtection="0"/>
    <xf numFmtId="0" fontId="7" fillId="56" borderId="45"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10" fontId="28" fillId="61" borderId="43" applyNumberFormat="0" applyBorder="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3" fillId="0" borderId="38">
      <alignment horizontal="left" vertical="center"/>
    </xf>
    <xf numFmtId="0" fontId="3" fillId="0" borderId="38">
      <alignment horizontal="left" vertical="center"/>
    </xf>
    <xf numFmtId="10" fontId="28" fillId="61" borderId="37" applyNumberFormat="0" applyBorder="0" applyAlignment="0" applyProtection="0"/>
    <xf numFmtId="10" fontId="28" fillId="61" borderId="37" applyNumberFormat="0" applyBorder="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53" fillId="0" borderId="42" applyNumberFormat="0" applyFill="0" applyAlignment="0" applyProtection="0">
      <alignment vertical="center"/>
    </xf>
    <xf numFmtId="0" fontId="53" fillId="0" borderId="42" applyNumberFormat="0" applyFill="0" applyAlignment="0" applyProtection="0">
      <alignment vertical="center"/>
    </xf>
    <xf numFmtId="0" fontId="47" fillId="59" borderId="40" applyNumberFormat="0" applyFont="0" applyAlignment="0" applyProtection="0">
      <alignment vertical="center"/>
    </xf>
    <xf numFmtId="0" fontId="47" fillId="59" borderId="40" applyNumberFormat="0" applyFont="0" applyAlignment="0" applyProtection="0">
      <alignment vertical="center"/>
    </xf>
    <xf numFmtId="0" fontId="56" fillId="56" borderId="39" applyNumberFormat="0" applyAlignment="0" applyProtection="0">
      <alignment vertical="center"/>
    </xf>
    <xf numFmtId="0" fontId="56" fillId="56" borderId="39" applyNumberFormat="0" applyAlignment="0" applyProtection="0">
      <alignment vertical="center"/>
    </xf>
    <xf numFmtId="0" fontId="57" fillId="43" borderId="39" applyNumberFormat="0" applyAlignment="0" applyProtection="0">
      <alignment vertical="center"/>
    </xf>
    <xf numFmtId="0" fontId="57" fillId="43" borderId="39" applyNumberFormat="0" applyAlignment="0" applyProtection="0">
      <alignment vertical="center"/>
    </xf>
    <xf numFmtId="0" fontId="58" fillId="56" borderId="41" applyNumberFormat="0" applyAlignment="0" applyProtection="0">
      <alignment vertical="center"/>
    </xf>
    <xf numFmtId="0" fontId="58" fillId="56" borderId="41" applyNumberFormat="0" applyAlignment="0" applyProtection="0">
      <alignment vertical="center"/>
    </xf>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59" borderId="46" applyNumberFormat="0" applyFont="0" applyAlignment="0" applyProtection="0"/>
    <xf numFmtId="0" fontId="7" fillId="59" borderId="46" applyNumberFormat="0" applyFon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56" borderId="45" applyNumberFormat="0" applyAlignment="0" applyProtection="0"/>
    <xf numFmtId="0" fontId="3" fillId="0" borderId="38">
      <alignment horizontal="left" vertical="center"/>
    </xf>
    <xf numFmtId="0" fontId="3" fillId="0" borderId="38">
      <alignment horizontal="left" vertical="center"/>
    </xf>
    <xf numFmtId="10" fontId="28" fillId="61" borderId="37" applyBorder="0" applyAlignment="0" applyProtection="0"/>
    <xf numFmtId="10" fontId="28" fillId="61" borderId="37" applyBorder="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90" fillId="0" borderId="42" applyNumberFormat="0" applyFill="0" applyAlignment="0" applyProtection="0">
      <alignment vertical="center"/>
    </xf>
    <xf numFmtId="0" fontId="90" fillId="0" borderId="42" applyNumberFormat="0" applyFill="0" applyAlignment="0" applyProtection="0">
      <alignment vertical="center"/>
    </xf>
    <xf numFmtId="0" fontId="83" fillId="61" borderId="40" applyNumberFormat="0" applyFont="0" applyAlignment="0" applyProtection="0">
      <alignment vertical="center"/>
    </xf>
    <xf numFmtId="0" fontId="83" fillId="61" borderId="40" applyNumberFormat="0" applyFont="0" applyAlignment="0" applyProtection="0">
      <alignment vertical="center"/>
    </xf>
    <xf numFmtId="0" fontId="93" fillId="4" borderId="39" applyNumberFormat="0" applyAlignment="0" applyProtection="0">
      <alignment vertical="center"/>
    </xf>
    <xf numFmtId="0" fontId="93" fillId="4" borderId="39" applyNumberFormat="0" applyAlignment="0" applyProtection="0">
      <alignment vertical="center"/>
    </xf>
    <xf numFmtId="0" fontId="94" fillId="3" borderId="39" applyNumberFormat="0" applyAlignment="0" applyProtection="0">
      <alignment vertical="center"/>
    </xf>
    <xf numFmtId="0" fontId="94" fillId="3" borderId="39" applyNumberFormat="0" applyAlignment="0" applyProtection="0">
      <alignment vertical="center"/>
    </xf>
    <xf numFmtId="0" fontId="95" fillId="4" borderId="41" applyNumberFormat="0" applyAlignment="0" applyProtection="0">
      <alignment vertical="center"/>
    </xf>
    <xf numFmtId="0" fontId="95" fillId="4" borderId="41" applyNumberFormat="0" applyAlignment="0" applyProtection="0">
      <alignment vertical="center"/>
    </xf>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10" fontId="28" fillId="61" borderId="37" applyNumberFormat="0" applyBorder="0" applyAlignment="0" applyProtection="0"/>
    <xf numFmtId="10" fontId="28" fillId="61" borderId="37" applyNumberFormat="0" applyBorder="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53" fillId="0" borderId="42" applyNumberFormat="0" applyFill="0" applyAlignment="0" applyProtection="0">
      <alignment vertical="center"/>
    </xf>
    <xf numFmtId="0" fontId="53" fillId="0" borderId="42" applyNumberFormat="0" applyFill="0" applyAlignment="0" applyProtection="0">
      <alignment vertical="center"/>
    </xf>
    <xf numFmtId="0" fontId="47" fillId="59" borderId="40" applyNumberFormat="0" applyFont="0" applyAlignment="0" applyProtection="0">
      <alignment vertical="center"/>
    </xf>
    <xf numFmtId="0" fontId="47" fillId="59" borderId="40" applyNumberFormat="0" applyFont="0" applyAlignment="0" applyProtection="0">
      <alignment vertical="center"/>
    </xf>
    <xf numFmtId="0" fontId="56" fillId="56" borderId="39" applyNumberFormat="0" applyAlignment="0" applyProtection="0">
      <alignment vertical="center"/>
    </xf>
    <xf numFmtId="0" fontId="56" fillId="56" borderId="39" applyNumberFormat="0" applyAlignment="0" applyProtection="0">
      <alignment vertical="center"/>
    </xf>
    <xf numFmtId="0" fontId="57" fillId="43" borderId="39" applyNumberFormat="0" applyAlignment="0" applyProtection="0">
      <alignment vertical="center"/>
    </xf>
    <xf numFmtId="0" fontId="57" fillId="43" borderId="39" applyNumberFormat="0" applyAlignment="0" applyProtection="0">
      <alignment vertical="center"/>
    </xf>
    <xf numFmtId="0" fontId="58" fillId="56" borderId="41" applyNumberFormat="0" applyAlignment="0" applyProtection="0">
      <alignment vertical="center"/>
    </xf>
    <xf numFmtId="0" fontId="58" fillId="56" borderId="41" applyNumberFormat="0" applyAlignment="0" applyProtection="0">
      <alignment vertical="center"/>
    </xf>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3" fillId="0" borderId="38">
      <alignment horizontal="left" vertical="center"/>
    </xf>
    <xf numFmtId="0" fontId="3" fillId="0" borderId="38">
      <alignment horizontal="left" vertical="center"/>
    </xf>
    <xf numFmtId="10" fontId="28" fillId="61" borderId="37" applyNumberFormat="0" applyBorder="0" applyAlignment="0" applyProtection="0"/>
    <xf numFmtId="10" fontId="28" fillId="61" borderId="37" applyNumberFormat="0" applyBorder="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53" fillId="0" borderId="42" applyNumberFormat="0" applyFill="0" applyAlignment="0" applyProtection="0">
      <alignment vertical="center"/>
    </xf>
    <xf numFmtId="0" fontId="53" fillId="0" borderId="42" applyNumberFormat="0" applyFill="0" applyAlignment="0" applyProtection="0">
      <alignment vertical="center"/>
    </xf>
    <xf numFmtId="0" fontId="47" fillId="59" borderId="40" applyNumberFormat="0" applyFont="0" applyAlignment="0" applyProtection="0">
      <alignment vertical="center"/>
    </xf>
    <xf numFmtId="0" fontId="47" fillId="59" borderId="40" applyNumberFormat="0" applyFont="0" applyAlignment="0" applyProtection="0">
      <alignment vertical="center"/>
    </xf>
    <xf numFmtId="0" fontId="56" fillId="56" borderId="39" applyNumberFormat="0" applyAlignment="0" applyProtection="0">
      <alignment vertical="center"/>
    </xf>
    <xf numFmtId="0" fontId="56" fillId="56" borderId="39" applyNumberFormat="0" applyAlignment="0" applyProtection="0">
      <alignment vertical="center"/>
    </xf>
    <xf numFmtId="0" fontId="57" fillId="43" borderId="39" applyNumberFormat="0" applyAlignment="0" applyProtection="0">
      <alignment vertical="center"/>
    </xf>
    <xf numFmtId="0" fontId="57" fillId="43" borderId="39" applyNumberFormat="0" applyAlignment="0" applyProtection="0">
      <alignment vertical="center"/>
    </xf>
    <xf numFmtId="0" fontId="58" fillId="56" borderId="41" applyNumberFormat="0" applyAlignment="0" applyProtection="0">
      <alignment vertical="center"/>
    </xf>
    <xf numFmtId="0" fontId="58" fillId="56" borderId="41" applyNumberFormat="0" applyAlignment="0" applyProtection="0">
      <alignment vertical="center"/>
    </xf>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3" fillId="0" borderId="38">
      <alignment horizontal="left" vertical="center"/>
    </xf>
    <xf numFmtId="0" fontId="3" fillId="0" borderId="38">
      <alignment horizontal="left" vertical="center"/>
    </xf>
    <xf numFmtId="10" fontId="28" fillId="61" borderId="37" applyBorder="0" applyAlignment="0" applyProtection="0"/>
    <xf numFmtId="10" fontId="28" fillId="61" borderId="37" applyBorder="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90" fillId="0" borderId="42" applyNumberFormat="0" applyFill="0" applyAlignment="0" applyProtection="0">
      <alignment vertical="center"/>
    </xf>
    <xf numFmtId="0" fontId="90" fillId="0" borderId="42" applyNumberFormat="0" applyFill="0" applyAlignment="0" applyProtection="0">
      <alignment vertical="center"/>
    </xf>
    <xf numFmtId="0" fontId="83" fillId="61" borderId="40" applyNumberFormat="0" applyFont="0" applyAlignment="0" applyProtection="0">
      <alignment vertical="center"/>
    </xf>
    <xf numFmtId="0" fontId="83" fillId="61" borderId="40" applyNumberFormat="0" applyFont="0" applyAlignment="0" applyProtection="0">
      <alignment vertical="center"/>
    </xf>
    <xf numFmtId="0" fontId="93" fillId="4" borderId="39" applyNumberFormat="0" applyAlignment="0" applyProtection="0">
      <alignment vertical="center"/>
    </xf>
    <xf numFmtId="0" fontId="93" fillId="4" borderId="39" applyNumberFormat="0" applyAlignment="0" applyProtection="0">
      <alignment vertical="center"/>
    </xf>
    <xf numFmtId="0" fontId="94" fillId="3" borderId="39" applyNumberFormat="0" applyAlignment="0" applyProtection="0">
      <alignment vertical="center"/>
    </xf>
    <xf numFmtId="0" fontId="94" fillId="3" borderId="39" applyNumberFormat="0" applyAlignment="0" applyProtection="0">
      <alignment vertical="center"/>
    </xf>
    <xf numFmtId="0" fontId="95" fillId="4" borderId="41" applyNumberFormat="0" applyAlignment="0" applyProtection="0">
      <alignment vertical="center"/>
    </xf>
    <xf numFmtId="0" fontId="95" fillId="4" borderId="41" applyNumberFormat="0" applyAlignment="0" applyProtection="0">
      <alignment vertical="center"/>
    </xf>
    <xf numFmtId="10" fontId="28" fillId="61" borderId="43" applyNumberFormat="0" applyBorder="0" applyAlignment="0" applyProtection="0"/>
    <xf numFmtId="10" fontId="28" fillId="61" borderId="43" applyNumberFormat="0" applyBorder="0" applyAlignment="0" applyProtection="0"/>
    <xf numFmtId="10" fontId="28" fillId="61" borderId="43" applyBorder="0" applyAlignment="0" applyProtection="0"/>
    <xf numFmtId="10" fontId="28" fillId="61" borderId="43" applyBorder="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47" fillId="59" borderId="46" applyNumberFormat="0" applyFont="0" applyAlignment="0" applyProtection="0">
      <alignment vertical="center"/>
    </xf>
    <xf numFmtId="0" fontId="47" fillId="59" borderId="46" applyNumberFormat="0" applyFont="0" applyAlignment="0" applyProtection="0">
      <alignment vertical="center"/>
    </xf>
    <xf numFmtId="0" fontId="56" fillId="56" borderId="45" applyNumberFormat="0" applyAlignment="0" applyProtection="0">
      <alignment vertical="center"/>
    </xf>
    <xf numFmtId="0" fontId="56" fillId="56" borderId="45" applyNumberFormat="0" applyAlignment="0" applyProtection="0">
      <alignment vertical="center"/>
    </xf>
    <xf numFmtId="0" fontId="57" fillId="43" borderId="45" applyNumberFormat="0" applyAlignment="0" applyProtection="0">
      <alignment vertical="center"/>
    </xf>
    <xf numFmtId="0" fontId="57" fillId="43" borderId="45" applyNumberFormat="0" applyAlignment="0" applyProtection="0">
      <alignment vertical="center"/>
    </xf>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3" fillId="0" borderId="50">
      <alignment horizontal="left" vertical="center"/>
    </xf>
    <xf numFmtId="0" fontId="3" fillId="0" borderId="50">
      <alignment horizontal="left" vertical="center"/>
    </xf>
    <xf numFmtId="10" fontId="28" fillId="61" borderId="49" applyNumberFormat="0" applyBorder="0" applyAlignment="0" applyProtection="0"/>
    <xf numFmtId="10" fontId="28" fillId="61" borderId="49" applyNumberFormat="0" applyBorder="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53" fillId="0" borderId="54" applyNumberFormat="0" applyFill="0" applyAlignment="0" applyProtection="0">
      <alignment vertical="center"/>
    </xf>
    <xf numFmtId="0" fontId="53" fillId="0" borderId="54" applyNumberFormat="0" applyFill="0" applyAlignment="0" applyProtection="0">
      <alignment vertical="center"/>
    </xf>
    <xf numFmtId="0" fontId="47" fillId="59" borderId="52" applyNumberFormat="0" applyFont="0" applyAlignment="0" applyProtection="0">
      <alignment vertical="center"/>
    </xf>
    <xf numFmtId="0" fontId="47" fillId="59" borderId="52" applyNumberFormat="0" applyFont="0" applyAlignment="0" applyProtection="0">
      <alignment vertical="center"/>
    </xf>
    <xf numFmtId="0" fontId="56" fillId="56" borderId="51" applyNumberFormat="0" applyAlignment="0" applyProtection="0">
      <alignment vertical="center"/>
    </xf>
    <xf numFmtId="0" fontId="56" fillId="56" borderId="51" applyNumberFormat="0" applyAlignment="0" applyProtection="0">
      <alignment vertical="center"/>
    </xf>
    <xf numFmtId="0" fontId="57" fillId="43" borderId="51" applyNumberFormat="0" applyAlignment="0" applyProtection="0">
      <alignment vertical="center"/>
    </xf>
    <xf numFmtId="0" fontId="57" fillId="43" borderId="51" applyNumberFormat="0" applyAlignment="0" applyProtection="0">
      <alignment vertical="center"/>
    </xf>
    <xf numFmtId="0" fontId="58" fillId="56" borderId="53" applyNumberFormat="0" applyAlignment="0" applyProtection="0">
      <alignment vertical="center"/>
    </xf>
    <xf numFmtId="0" fontId="58" fillId="56" borderId="53" applyNumberFormat="0" applyAlignment="0" applyProtection="0">
      <alignment vertical="center"/>
    </xf>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3" fillId="0" borderId="50">
      <alignment horizontal="left" vertical="center"/>
    </xf>
    <xf numFmtId="0" fontId="3" fillId="0" borderId="50">
      <alignment horizontal="left" vertical="center"/>
    </xf>
    <xf numFmtId="10" fontId="28" fillId="61" borderId="49" applyBorder="0" applyAlignment="0" applyProtection="0"/>
    <xf numFmtId="10" fontId="28" fillId="61" borderId="49" applyBorder="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90" fillId="0" borderId="54" applyNumberFormat="0" applyFill="0" applyAlignment="0" applyProtection="0">
      <alignment vertical="center"/>
    </xf>
    <xf numFmtId="0" fontId="90" fillId="0" borderId="54" applyNumberFormat="0" applyFill="0" applyAlignment="0" applyProtection="0">
      <alignment vertical="center"/>
    </xf>
    <xf numFmtId="0" fontId="83" fillId="61" borderId="52" applyNumberFormat="0" applyFont="0" applyAlignment="0" applyProtection="0">
      <alignment vertical="center"/>
    </xf>
    <xf numFmtId="0" fontId="83" fillId="61" borderId="52" applyNumberFormat="0" applyFont="0" applyAlignment="0" applyProtection="0">
      <alignment vertical="center"/>
    </xf>
    <xf numFmtId="0" fontId="93" fillId="4" borderId="51" applyNumberFormat="0" applyAlignment="0" applyProtection="0">
      <alignment vertical="center"/>
    </xf>
    <xf numFmtId="0" fontId="93" fillId="4" borderId="51" applyNumberFormat="0" applyAlignment="0" applyProtection="0">
      <alignment vertical="center"/>
    </xf>
    <xf numFmtId="0" fontId="94" fillId="3" borderId="51" applyNumberFormat="0" applyAlignment="0" applyProtection="0">
      <alignment vertical="center"/>
    </xf>
    <xf numFmtId="0" fontId="94" fillId="3" borderId="51" applyNumberFormat="0" applyAlignment="0" applyProtection="0">
      <alignment vertical="center"/>
    </xf>
    <xf numFmtId="0" fontId="95" fillId="4" borderId="53" applyNumberFormat="0" applyAlignment="0" applyProtection="0">
      <alignment vertical="center"/>
    </xf>
    <xf numFmtId="0" fontId="95" fillId="4" borderId="53" applyNumberFormat="0" applyAlignment="0" applyProtection="0">
      <alignment vertical="center"/>
    </xf>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10" fontId="28" fillId="61" borderId="49" applyNumberFormat="0" applyBorder="0" applyAlignment="0" applyProtection="0"/>
    <xf numFmtId="10" fontId="28" fillId="61" borderId="49" applyNumberFormat="0" applyBorder="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53" fillId="0" borderId="54" applyNumberFormat="0" applyFill="0" applyAlignment="0" applyProtection="0">
      <alignment vertical="center"/>
    </xf>
    <xf numFmtId="0" fontId="53" fillId="0" borderId="54" applyNumberFormat="0" applyFill="0" applyAlignment="0" applyProtection="0">
      <alignment vertical="center"/>
    </xf>
    <xf numFmtId="0" fontId="47" fillId="59" borderId="52" applyNumberFormat="0" applyFont="0" applyAlignment="0" applyProtection="0">
      <alignment vertical="center"/>
    </xf>
    <xf numFmtId="0" fontId="47" fillId="59" borderId="52" applyNumberFormat="0" applyFont="0" applyAlignment="0" applyProtection="0">
      <alignment vertical="center"/>
    </xf>
    <xf numFmtId="0" fontId="56" fillId="56" borderId="51" applyNumberFormat="0" applyAlignment="0" applyProtection="0">
      <alignment vertical="center"/>
    </xf>
    <xf numFmtId="0" fontId="56" fillId="56" borderId="51" applyNumberFormat="0" applyAlignment="0" applyProtection="0">
      <alignment vertical="center"/>
    </xf>
    <xf numFmtId="0" fontId="57" fillId="43" borderId="51" applyNumberFormat="0" applyAlignment="0" applyProtection="0">
      <alignment vertical="center"/>
    </xf>
    <xf numFmtId="0" fontId="57" fillId="43" borderId="51" applyNumberFormat="0" applyAlignment="0" applyProtection="0">
      <alignment vertical="center"/>
    </xf>
    <xf numFmtId="0" fontId="58" fillId="56" borderId="53" applyNumberFormat="0" applyAlignment="0" applyProtection="0">
      <alignment vertical="center"/>
    </xf>
    <xf numFmtId="0" fontId="58" fillId="56" borderId="53" applyNumberFormat="0" applyAlignment="0" applyProtection="0">
      <alignment vertical="center"/>
    </xf>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3" fillId="0" borderId="50">
      <alignment horizontal="left" vertical="center"/>
    </xf>
    <xf numFmtId="0" fontId="3" fillId="0" borderId="50">
      <alignment horizontal="left" vertical="center"/>
    </xf>
    <xf numFmtId="10" fontId="28" fillId="61" borderId="49" applyNumberFormat="0" applyBorder="0" applyAlignment="0" applyProtection="0"/>
    <xf numFmtId="10" fontId="28" fillId="61" borderId="49" applyNumberFormat="0" applyBorder="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53" fillId="0" borderId="54" applyNumberFormat="0" applyFill="0" applyAlignment="0" applyProtection="0">
      <alignment vertical="center"/>
    </xf>
    <xf numFmtId="0" fontId="53" fillId="0" borderId="54" applyNumberFormat="0" applyFill="0" applyAlignment="0" applyProtection="0">
      <alignment vertical="center"/>
    </xf>
    <xf numFmtId="0" fontId="47" fillId="59" borderId="52" applyNumberFormat="0" applyFont="0" applyAlignment="0" applyProtection="0">
      <alignment vertical="center"/>
    </xf>
    <xf numFmtId="0" fontId="47" fillId="59" borderId="52" applyNumberFormat="0" applyFont="0" applyAlignment="0" applyProtection="0">
      <alignment vertical="center"/>
    </xf>
    <xf numFmtId="0" fontId="56" fillId="56" borderId="51" applyNumberFormat="0" applyAlignment="0" applyProtection="0">
      <alignment vertical="center"/>
    </xf>
    <xf numFmtId="0" fontId="56" fillId="56" borderId="51" applyNumberFormat="0" applyAlignment="0" applyProtection="0">
      <alignment vertical="center"/>
    </xf>
    <xf numFmtId="0" fontId="57" fillId="43" borderId="51" applyNumberFormat="0" applyAlignment="0" applyProtection="0">
      <alignment vertical="center"/>
    </xf>
    <xf numFmtId="0" fontId="57" fillId="43" borderId="51" applyNumberFormat="0" applyAlignment="0" applyProtection="0">
      <alignment vertical="center"/>
    </xf>
    <xf numFmtId="0" fontId="58" fillId="56" borderId="53" applyNumberFormat="0" applyAlignment="0" applyProtection="0">
      <alignment vertical="center"/>
    </xf>
    <xf numFmtId="0" fontId="58" fillId="56" borderId="53" applyNumberFormat="0" applyAlignment="0" applyProtection="0">
      <alignment vertical="center"/>
    </xf>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3" fillId="0" borderId="50">
      <alignment horizontal="left" vertical="center"/>
    </xf>
    <xf numFmtId="0" fontId="3" fillId="0" borderId="50">
      <alignment horizontal="left" vertical="center"/>
    </xf>
    <xf numFmtId="10" fontId="28" fillId="61" borderId="49" applyBorder="0" applyAlignment="0" applyProtection="0"/>
    <xf numFmtId="10" fontId="28" fillId="61" borderId="49" applyBorder="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90" fillId="0" borderId="54" applyNumberFormat="0" applyFill="0" applyAlignment="0" applyProtection="0">
      <alignment vertical="center"/>
    </xf>
    <xf numFmtId="0" fontId="90" fillId="0" borderId="54" applyNumberFormat="0" applyFill="0" applyAlignment="0" applyProtection="0">
      <alignment vertical="center"/>
    </xf>
    <xf numFmtId="0" fontId="83" fillId="61" borderId="52" applyNumberFormat="0" applyFont="0" applyAlignment="0" applyProtection="0">
      <alignment vertical="center"/>
    </xf>
    <xf numFmtId="0" fontId="83" fillId="61" borderId="52" applyNumberFormat="0" applyFont="0" applyAlignment="0" applyProtection="0">
      <alignment vertical="center"/>
    </xf>
    <xf numFmtId="0" fontId="93" fillId="4" borderId="51" applyNumberFormat="0" applyAlignment="0" applyProtection="0">
      <alignment vertical="center"/>
    </xf>
    <xf numFmtId="0" fontId="93" fillId="4" borderId="51" applyNumberFormat="0" applyAlignment="0" applyProtection="0">
      <alignment vertical="center"/>
    </xf>
    <xf numFmtId="0" fontId="94" fillId="3" borderId="51" applyNumberFormat="0" applyAlignment="0" applyProtection="0">
      <alignment vertical="center"/>
    </xf>
    <xf numFmtId="0" fontId="94" fillId="3" borderId="51" applyNumberFormat="0" applyAlignment="0" applyProtection="0">
      <alignment vertical="center"/>
    </xf>
    <xf numFmtId="0" fontId="95" fillId="4" borderId="53" applyNumberFormat="0" applyAlignment="0" applyProtection="0">
      <alignment vertical="center"/>
    </xf>
    <xf numFmtId="0" fontId="95" fillId="4" borderId="53" applyNumberFormat="0" applyAlignment="0" applyProtection="0">
      <alignment vertical="center"/>
    </xf>
    <xf numFmtId="188" fontId="4" fillId="0" borderId="0" applyFont="0" applyFill="0" applyBorder="0" applyAlignment="0" applyProtection="0"/>
    <xf numFmtId="0" fontId="5" fillId="0" borderId="0">
      <alignment vertical="center"/>
    </xf>
    <xf numFmtId="43" fontId="5" fillId="0" borderId="0">
      <alignment vertical="top"/>
      <protection locked="0"/>
    </xf>
    <xf numFmtId="0" fontId="5" fillId="0" borderId="0">
      <protection locked="0"/>
    </xf>
    <xf numFmtId="0" fontId="5" fillId="0" borderId="0">
      <protection locked="0"/>
    </xf>
    <xf numFmtId="43" fontId="5" fillId="0" borderId="0">
      <alignment vertical="top"/>
      <protection locked="0"/>
    </xf>
    <xf numFmtId="0" fontId="5" fillId="0" borderId="0">
      <alignment vertical="center"/>
    </xf>
    <xf numFmtId="43" fontId="5" fillId="0" borderId="0">
      <alignment vertical="top"/>
      <protection locked="0"/>
    </xf>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99"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lignment vertical="top"/>
      <protection locked="0"/>
    </xf>
    <xf numFmtId="43" fontId="107" fillId="0" borderId="0" applyFont="0" applyFill="0" applyBorder="0" applyAlignment="0" applyProtection="0"/>
    <xf numFmtId="43" fontId="1" fillId="0" borderId="0" applyFont="0" applyFill="0" applyBorder="0" applyAlignment="0" applyProtection="0"/>
    <xf numFmtId="188" fontId="5"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5" fillId="0" borderId="0">
      <alignment vertical="top"/>
      <protection locked="0"/>
    </xf>
    <xf numFmtId="43" fontId="10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78" borderId="0"/>
    <xf numFmtId="0" fontId="4" fillId="79" borderId="0"/>
    <xf numFmtId="0" fontId="104" fillId="80" borderId="0"/>
    <xf numFmtId="0" fontId="100" fillId="0" borderId="0" applyBorder="0" applyProtection="0"/>
    <xf numFmtId="0" fontId="39" fillId="0" borderId="0"/>
    <xf numFmtId="0" fontId="39" fillId="0" borderId="0"/>
    <xf numFmtId="0" fontId="105" fillId="81" borderId="0"/>
    <xf numFmtId="0" fontId="102" fillId="0" borderId="0" applyBorder="0" applyProtection="0"/>
    <xf numFmtId="0" fontId="101" fillId="0" borderId="0" applyBorder="0" applyProtection="0"/>
    <xf numFmtId="0" fontId="4" fillId="0" borderId="0"/>
    <xf numFmtId="0" fontId="108" fillId="0" borderId="0" applyBorder="0" applyProtection="0"/>
    <xf numFmtId="0" fontId="25" fillId="0" borderId="0" applyNumberFormat="0" applyFill="0" applyBorder="0" applyAlignment="0" applyProtection="0"/>
    <xf numFmtId="0" fontId="109" fillId="0" borderId="0" applyBorder="0" applyProtection="0"/>
    <xf numFmtId="0" fontId="5" fillId="0" borderId="0"/>
    <xf numFmtId="0" fontId="5" fillId="0" borderId="0"/>
    <xf numFmtId="0" fontId="107" fillId="0" borderId="0"/>
    <xf numFmtId="0" fontId="107" fillId="0" borderId="0"/>
    <xf numFmtId="0" fontId="107" fillId="0" borderId="0"/>
    <xf numFmtId="0" fontId="1" fillId="0" borderId="0"/>
    <xf numFmtId="0" fontId="1" fillId="0" borderId="0"/>
    <xf numFmtId="0" fontId="107" fillId="0" borderId="0"/>
    <xf numFmtId="0" fontId="107" fillId="0" borderId="0"/>
    <xf numFmtId="0" fontId="107" fillId="0" borderId="0"/>
    <xf numFmtId="0" fontId="110" fillId="0" borderId="0"/>
    <xf numFmtId="0" fontId="5" fillId="0" borderId="0"/>
    <xf numFmtId="0" fontId="5" fillId="0" borderId="0"/>
    <xf numFmtId="0" fontId="1" fillId="0" borderId="0"/>
    <xf numFmtId="0" fontId="1"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5" fillId="0" borderId="0">
      <alignment vertical="center"/>
    </xf>
    <xf numFmtId="0" fontId="5" fillId="0" borderId="0">
      <alignment vertical="center"/>
    </xf>
    <xf numFmtId="0" fontId="107" fillId="0" borderId="0"/>
    <xf numFmtId="0" fontId="1" fillId="0" borderId="0"/>
    <xf numFmtId="0" fontId="1" fillId="0" borderId="0"/>
    <xf numFmtId="0" fontId="107" fillId="0" borderId="0"/>
    <xf numFmtId="0" fontId="36" fillId="0" borderId="0"/>
    <xf numFmtId="0" fontId="6" fillId="0" borderId="0"/>
    <xf numFmtId="0" fontId="107" fillId="0" borderId="0"/>
    <xf numFmtId="0" fontId="1" fillId="0" borderId="0"/>
    <xf numFmtId="0" fontId="107" fillId="0" borderId="0"/>
    <xf numFmtId="0" fontId="106" fillId="0" borderId="0"/>
    <xf numFmtId="0" fontId="107" fillId="0" borderId="0"/>
    <xf numFmtId="0" fontId="1" fillId="0" borderId="0"/>
    <xf numFmtId="0" fontId="107" fillId="0" borderId="0"/>
    <xf numFmtId="0" fontId="103" fillId="0" borderId="0">
      <alignment vertical="center"/>
    </xf>
    <xf numFmtId="0" fontId="107" fillId="0" borderId="0"/>
    <xf numFmtId="9" fontId="1" fillId="0" borderId="0" applyFont="0" applyFill="0" applyBorder="0" applyAlignment="0" applyProtection="0"/>
    <xf numFmtId="43" fontId="1" fillId="0" borderId="0" applyFont="0" applyFill="0" applyBorder="0" applyAlignment="0" applyProtection="0"/>
    <xf numFmtId="0" fontId="31" fillId="0" borderId="0"/>
  </cellStyleXfs>
  <cellXfs count="80">
    <xf numFmtId="0" fontId="0" fillId="0" borderId="0" xfId="0"/>
    <xf numFmtId="0" fontId="0" fillId="0" borderId="0" xfId="0" applyAlignment="1">
      <alignment wrapText="1"/>
    </xf>
    <xf numFmtId="0" fontId="2" fillId="0" borderId="0" xfId="0" applyFont="1"/>
    <xf numFmtId="0" fontId="2" fillId="0" borderId="0" xfId="0" applyFont="1" applyAlignment="1">
      <alignment wrapText="1"/>
    </xf>
    <xf numFmtId="0" fontId="2" fillId="77" borderId="0" xfId="0" applyFont="1" applyFill="1"/>
    <xf numFmtId="0" fontId="0" fillId="77" borderId="0" xfId="0" applyFill="1"/>
    <xf numFmtId="0" fontId="30" fillId="0" borderId="0" xfId="0" applyFont="1"/>
    <xf numFmtId="0" fontId="10" fillId="0" borderId="57" xfId="0" applyFont="1" applyBorder="1" applyAlignment="1">
      <alignment horizontal="center" vertical="center"/>
    </xf>
    <xf numFmtId="0" fontId="10" fillId="0" borderId="58" xfId="0" applyFont="1" applyBorder="1" applyAlignment="1">
      <alignment vertical="center"/>
    </xf>
    <xf numFmtId="0" fontId="10" fillId="0" borderId="58" xfId="0" applyFont="1" applyBorder="1" applyAlignment="1">
      <alignment horizontal="center" vertical="center"/>
    </xf>
    <xf numFmtId="0" fontId="10" fillId="0" borderId="59" xfId="0" applyFont="1" applyBorder="1" applyAlignment="1">
      <alignment horizontal="center" vertical="center"/>
    </xf>
    <xf numFmtId="0" fontId="10" fillId="0" borderId="60" xfId="0" applyFont="1" applyBorder="1" applyAlignment="1">
      <alignment horizontal="center" vertical="center"/>
    </xf>
    <xf numFmtId="0" fontId="10" fillId="0" borderId="4" xfId="0" applyFont="1" applyBorder="1" applyAlignment="1">
      <alignment vertical="center"/>
    </xf>
    <xf numFmtId="0" fontId="10" fillId="0" borderId="4" xfId="0" applyFont="1" applyBorder="1" applyAlignment="1">
      <alignment horizontal="center" vertical="center"/>
    </xf>
    <xf numFmtId="0" fontId="10" fillId="0" borderId="4" xfId="0" quotePrefix="1" applyFont="1" applyBorder="1" applyAlignment="1">
      <alignment horizontal="center" vertical="center"/>
    </xf>
    <xf numFmtId="0" fontId="10" fillId="0" borderId="61" xfId="0" quotePrefix="1"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vertical="center"/>
    </xf>
    <xf numFmtId="0" fontId="10" fillId="0" borderId="0" xfId="0" quotePrefix="1" applyFont="1" applyAlignment="1">
      <alignment horizontal="center" vertical="center"/>
    </xf>
    <xf numFmtId="0" fontId="30" fillId="0" borderId="0" xfId="0" applyFont="1" applyAlignment="1">
      <alignment horizontal="center" vertical="center"/>
    </xf>
    <xf numFmtId="0" fontId="30" fillId="0" borderId="0" xfId="0" applyFont="1" applyAlignment="1">
      <alignment horizontal="justify" vertical="center"/>
    </xf>
    <xf numFmtId="190" fontId="30" fillId="0" borderId="0" xfId="16327" applyNumberFormat="1" applyFont="1" applyAlignment="1">
      <alignment horizontal="center" vertical="center"/>
    </xf>
    <xf numFmtId="165" fontId="30" fillId="0" borderId="0" xfId="1232" applyNumberFormat="1" applyFont="1" applyFill="1" applyBorder="1" applyAlignment="1">
      <alignment horizontal="center" vertical="center"/>
    </xf>
    <xf numFmtId="164" fontId="30" fillId="0" borderId="0" xfId="1232" applyNumberFormat="1" applyFont="1" applyFill="1" applyBorder="1" applyAlignment="1">
      <alignment horizontal="center" vertical="center"/>
    </xf>
    <xf numFmtId="0" fontId="10" fillId="0" borderId="0" xfId="0" applyFont="1" applyAlignment="1">
      <alignment horizontal="justify" vertical="center"/>
    </xf>
    <xf numFmtId="0" fontId="30" fillId="0" borderId="0" xfId="2050" applyFont="1" applyAlignment="1">
      <alignment horizontal="justify" vertical="center"/>
    </xf>
    <xf numFmtId="0" fontId="10" fillId="0" borderId="0" xfId="2050" applyFont="1" applyAlignment="1">
      <alignment horizontal="center" vertical="center"/>
    </xf>
    <xf numFmtId="0" fontId="10" fillId="0" borderId="0" xfId="2050" applyFont="1" applyAlignment="1">
      <alignment horizontal="justify" vertical="center"/>
    </xf>
    <xf numFmtId="0" fontId="30" fillId="0" borderId="0" xfId="16327" applyFont="1" applyAlignment="1">
      <alignment horizontal="center" vertical="center"/>
    </xf>
    <xf numFmtId="0" fontId="10" fillId="0" borderId="0" xfId="0" applyFont="1" applyAlignment="1">
      <alignment horizontal="center" vertical="center" wrapText="1"/>
    </xf>
    <xf numFmtId="0" fontId="111" fillId="0" borderId="0" xfId="2533" applyFont="1" applyAlignment="1">
      <alignment vertical="center" wrapText="1"/>
    </xf>
    <xf numFmtId="0" fontId="30" fillId="0" borderId="0" xfId="0" applyFont="1" applyAlignment="1">
      <alignment horizontal="center" vertical="center" wrapText="1"/>
    </xf>
    <xf numFmtId="0" fontId="30" fillId="0" borderId="0" xfId="0" applyFont="1" applyAlignment="1">
      <alignment horizontal="justify" vertical="center" wrapText="1"/>
    </xf>
    <xf numFmtId="0" fontId="30" fillId="0" borderId="0" xfId="2050" applyFont="1" applyAlignment="1">
      <alignment horizontal="justify" vertical="center" wrapText="1"/>
    </xf>
    <xf numFmtId="0" fontId="10" fillId="0" borderId="0" xfId="2050" applyFont="1" applyAlignment="1">
      <alignment horizontal="justify" vertical="center" wrapText="1"/>
    </xf>
    <xf numFmtId="0" fontId="30" fillId="0" borderId="0" xfId="2050" applyFont="1" applyAlignment="1">
      <alignment horizontal="center" vertical="center"/>
    </xf>
    <xf numFmtId="1" fontId="30" fillId="0" borderId="0" xfId="0" applyNumberFormat="1" applyFont="1" applyAlignment="1">
      <alignment horizontal="center" vertical="center"/>
    </xf>
    <xf numFmtId="43" fontId="30" fillId="0" borderId="0" xfId="1232" applyFont="1" applyFill="1" applyBorder="1" applyAlignment="1">
      <alignment horizontal="center" vertical="center"/>
    </xf>
    <xf numFmtId="191" fontId="30" fillId="0" borderId="0" xfId="2203" applyNumberFormat="1" applyFont="1" applyFill="1" applyBorder="1" applyAlignment="1">
      <alignment horizontal="center" vertical="center"/>
    </xf>
    <xf numFmtId="0" fontId="11" fillId="0" borderId="0" xfId="16327" applyFont="1" applyAlignment="1">
      <alignment horizontal="center" vertical="center"/>
    </xf>
    <xf numFmtId="0" fontId="112" fillId="0" borderId="0" xfId="0" applyFont="1" applyAlignment="1">
      <alignment horizontal="justify" vertical="center"/>
    </xf>
    <xf numFmtId="190" fontId="106" fillId="0" borderId="0" xfId="16327" applyNumberFormat="1" applyFont="1" applyAlignment="1">
      <alignment horizontal="center" vertical="center"/>
    </xf>
    <xf numFmtId="0" fontId="106" fillId="0" borderId="0" xfId="16327" applyFont="1" applyAlignment="1">
      <alignment horizontal="center" vertical="center"/>
    </xf>
    <xf numFmtId="192" fontId="30" fillId="0" borderId="0" xfId="0" applyNumberFormat="1" applyFont="1" applyAlignment="1">
      <alignment horizontal="center" vertical="center"/>
    </xf>
    <xf numFmtId="191" fontId="30" fillId="0" borderId="0" xfId="16326" applyNumberFormat="1" applyFont="1" applyFill="1" applyBorder="1" applyAlignment="1">
      <alignment horizontal="center" vertical="center"/>
    </xf>
    <xf numFmtId="164" fontId="30" fillId="0" borderId="0" xfId="0" applyNumberFormat="1" applyFont="1" applyAlignment="1">
      <alignment horizontal="center" vertical="center"/>
    </xf>
    <xf numFmtId="3" fontId="30" fillId="0" borderId="0" xfId="0" applyNumberFormat="1" applyFont="1" applyAlignment="1">
      <alignment horizontal="center" vertical="center"/>
    </xf>
    <xf numFmtId="0" fontId="30" fillId="0" borderId="0" xfId="0" quotePrefix="1" applyFont="1" applyAlignment="1">
      <alignment horizontal="center" vertical="center"/>
    </xf>
    <xf numFmtId="0" fontId="30" fillId="0" borderId="0" xfId="0" applyFont="1" applyAlignment="1">
      <alignment vertical="center"/>
    </xf>
    <xf numFmtId="164" fontId="30" fillId="0" borderId="0" xfId="16326" applyNumberFormat="1" applyFont="1" applyFill="1" applyBorder="1" applyAlignment="1">
      <alignment horizontal="center" vertical="center"/>
    </xf>
    <xf numFmtId="0" fontId="106" fillId="0" borderId="0" xfId="2050" applyFont="1" applyAlignment="1">
      <alignment horizontal="justify" vertical="center"/>
    </xf>
    <xf numFmtId="192" fontId="30" fillId="0" borderId="0" xfId="0" applyNumberFormat="1" applyFont="1" applyAlignment="1">
      <alignment horizontal="justify" vertical="center" wrapText="1"/>
    </xf>
    <xf numFmtId="1" fontId="30" fillId="0" borderId="62" xfId="0" applyNumberFormat="1" applyFont="1" applyBorder="1" applyAlignment="1">
      <alignment horizontal="center" vertical="center"/>
    </xf>
    <xf numFmtId="191" fontId="30" fillId="0" borderId="0" xfId="1232" applyNumberFormat="1" applyFont="1" applyFill="1" applyBorder="1" applyAlignment="1">
      <alignment horizontal="center" vertical="center"/>
    </xf>
    <xf numFmtId="43" fontId="30" fillId="0" borderId="3" xfId="1232" applyFont="1" applyFill="1" applyBorder="1" applyAlignment="1">
      <alignment horizontal="center" vertical="center"/>
    </xf>
    <xf numFmtId="1" fontId="30" fillId="0" borderId="0" xfId="0" quotePrefix="1" applyNumberFormat="1" applyFont="1" applyAlignment="1">
      <alignment horizontal="center" vertical="center"/>
    </xf>
    <xf numFmtId="192" fontId="30" fillId="0" borderId="62" xfId="0" applyNumberFormat="1" applyFont="1" applyBorder="1" applyAlignment="1">
      <alignment horizontal="center" vertical="center"/>
    </xf>
    <xf numFmtId="192" fontId="30" fillId="0" borderId="0" xfId="0" applyNumberFormat="1" applyFont="1" applyAlignment="1">
      <alignment horizontal="justify" vertical="center"/>
    </xf>
    <xf numFmtId="43" fontId="30" fillId="0" borderId="0" xfId="1232" applyFont="1" applyAlignment="1">
      <alignment horizontal="center" vertical="center"/>
    </xf>
    <xf numFmtId="0" fontId="30" fillId="0" borderId="0" xfId="0" applyFont="1" applyAlignment="1">
      <alignment horizontal="left" vertical="center" wrapText="1"/>
    </xf>
    <xf numFmtId="43" fontId="10" fillId="0" borderId="56" xfId="1232" applyFont="1" applyFill="1" applyBorder="1" applyAlignment="1">
      <alignment horizontal="center" vertical="center"/>
    </xf>
    <xf numFmtId="0" fontId="113" fillId="0" borderId="0" xfId="0" applyFont="1" applyAlignment="1">
      <alignment horizontal="center" vertical="center"/>
    </xf>
    <xf numFmtId="0" fontId="114" fillId="0" borderId="0" xfId="0" applyFont="1" applyAlignment="1">
      <alignment horizontal="left" vertical="center"/>
    </xf>
    <xf numFmtId="164" fontId="10" fillId="0" borderId="0" xfId="0" applyNumberFormat="1" applyFont="1" applyAlignment="1">
      <alignment horizontal="center" vertical="center"/>
    </xf>
    <xf numFmtId="0" fontId="30" fillId="0" borderId="0" xfId="0" applyFont="1" applyAlignment="1">
      <alignment horizontal="center"/>
    </xf>
    <xf numFmtId="190" fontId="30" fillId="77" borderId="0" xfId="16327" applyNumberFormat="1" applyFont="1" applyFill="1" applyAlignment="1">
      <alignment horizontal="center" vertical="center"/>
    </xf>
    <xf numFmtId="0" fontId="30" fillId="77" borderId="0" xfId="0" applyFont="1" applyFill="1" applyAlignment="1">
      <alignment horizontal="center" vertical="center"/>
    </xf>
    <xf numFmtId="0" fontId="30" fillId="0" borderId="0" xfId="0" applyFont="1" applyAlignment="1">
      <alignment horizontal="left" vertical="center" wrapText="1"/>
    </xf>
    <xf numFmtId="0" fontId="30" fillId="0" borderId="0" xfId="0" applyFont="1" applyAlignment="1">
      <alignment horizontal="left" vertical="center"/>
    </xf>
    <xf numFmtId="0" fontId="10" fillId="0" borderId="55" xfId="0" applyFont="1" applyBorder="1" applyAlignment="1">
      <alignment horizontal="center" vertical="center" wrapText="1"/>
    </xf>
    <xf numFmtId="0" fontId="10" fillId="0" borderId="26" xfId="0" applyFont="1" applyBorder="1" applyAlignment="1">
      <alignment horizontal="center" vertical="center"/>
    </xf>
    <xf numFmtId="0" fontId="10" fillId="0" borderId="56" xfId="0" applyFont="1" applyBorder="1" applyAlignment="1">
      <alignment horizontal="center" vertical="center"/>
    </xf>
    <xf numFmtId="0" fontId="111" fillId="0" borderId="55" xfId="0" applyFont="1" applyBorder="1" applyAlignment="1">
      <alignment horizontal="center" vertical="center" wrapText="1"/>
    </xf>
    <xf numFmtId="0" fontId="111" fillId="0" borderId="26" xfId="0" applyFont="1" applyBorder="1" applyAlignment="1">
      <alignment horizontal="center" vertical="center"/>
    </xf>
    <xf numFmtId="0" fontId="111" fillId="0" borderId="56" xfId="0" applyFont="1" applyBorder="1" applyAlignment="1">
      <alignment horizontal="center" vertical="center"/>
    </xf>
    <xf numFmtId="0" fontId="30" fillId="0" borderId="55" xfId="0" quotePrefix="1" applyFont="1" applyBorder="1" applyAlignment="1">
      <alignment horizontal="justify" vertical="center"/>
    </xf>
    <xf numFmtId="0" fontId="30" fillId="0" borderId="26" xfId="0" applyFont="1" applyBorder="1" applyAlignment="1">
      <alignment horizontal="justify" vertical="center"/>
    </xf>
    <xf numFmtId="0" fontId="30" fillId="0" borderId="56" xfId="0" applyFont="1" applyBorder="1" applyAlignment="1">
      <alignment horizontal="justify" vertical="center"/>
    </xf>
    <xf numFmtId="0" fontId="10" fillId="0" borderId="55" xfId="0" applyFont="1" applyBorder="1" applyAlignment="1">
      <alignment horizontal="right" vertical="center"/>
    </xf>
    <xf numFmtId="0" fontId="10" fillId="0" borderId="26" xfId="0" applyFont="1" applyBorder="1" applyAlignment="1">
      <alignment horizontal="right" vertical="center"/>
    </xf>
  </cellXfs>
  <cellStyles count="16328">
    <cellStyle name="_Copy of Electrical BOQ Bliss R0 03 02 09 (2)" xfId="2073"/>
    <cellStyle name="_Copy of Electrical BOQ Bliss R0 03 02 09 (2) 2" xfId="2074"/>
    <cellStyle name="_Copy of Electrical BOQ Bliss R0 03 02 09 (2) 2 2" xfId="2899"/>
    <cellStyle name="_Copy of Electrical BOQ Bliss R0 03 02 09 (2) 3" xfId="2898"/>
    <cellStyle name="_Costing  - 07.06.2010" xfId="2075"/>
    <cellStyle name="_DIGI PRICING" xfId="2076"/>
    <cellStyle name="_DSR March 2008" xfId="2077"/>
    <cellStyle name="_DSR March 2008_Book1" xfId="2078"/>
    <cellStyle name="_DSR March 2008_Food Cap 08-10" xfId="2079"/>
    <cellStyle name="_DSR March 2008_Graph (2)" xfId="2080"/>
    <cellStyle name="_DSR March 2008_Trading Call Pack - Oct 2010" xfId="2081"/>
    <cellStyle name="_KFC MYSORE -FIRE SPRINKLER BOQ-22-06-08-R1" xfId="2082"/>
    <cellStyle name="_KFC MYSORE -FIRE SPRINKLER BOQ-22-06-08-R1 2" xfId="2083"/>
    <cellStyle name="_KFC MYSORE -FIRE SPRINKLER BOQ-22-06-08-R1 2 2" xfId="2901"/>
    <cellStyle name="_KFC MYSORE -FIRE SPRINKLER BOQ-22-06-08-R1 3" xfId="2084"/>
    <cellStyle name="_KFC MYSORE -FIRE SPRINKLER BOQ-22-06-08-R1 3 2" xfId="2902"/>
    <cellStyle name="_KFC MYSORE -FIRE SPRINKLER BOQ-22-06-08-R1 4" xfId="2900"/>
    <cellStyle name="_Midea Digital Scroll R410A 55Hz Heat Exchanger Spec Request" xfId="2085"/>
    <cellStyle name="_Monthly Review (Costa ) July09" xfId="2086"/>
    <cellStyle name="_Monthly Review (Costa ) July09_Book1" xfId="2087"/>
    <cellStyle name="_Monthly Review (Costa ) July09_Costa Budget 2010-Final Dt. 07-01-10" xfId="2088"/>
    <cellStyle name="_Monthly Review (Costa ) July09_Costa Budget 2010-Final Dt. 07-01-10- Rough" xfId="2089"/>
    <cellStyle name="_Monthly Review (Costa ) July09_Nov-10" xfId="2090"/>
    <cellStyle name="_Monthly Review (Costa ) July09_Trading Call Pack - Oct 2010" xfId="2091"/>
    <cellStyle name="_NBCC_Delhi_after_Increasing_10to12%_as_discussed_by_Sona_Madam" xfId="2092"/>
    <cellStyle name="_NBCC_Delhi_after_Increasing_10to12%_as_discussed_by_Sona_Madam 2" xfId="2093"/>
    <cellStyle name="_NBCC_Delhi_after_Increasing_10to12%_as_discussed_by_Sona_Madam 2 2" xfId="2904"/>
    <cellStyle name="_NBCC_Delhi_after_Increasing_10to12%_as_discussed_by_Sona_Madam 3" xfId="2903"/>
    <cellStyle name="_VOLTAS价格（R410a）" xfId="2094"/>
    <cellStyle name="20% - Accent1" xfId="34" builtinId="30" customBuiltin="1"/>
    <cellStyle name="20% - Accent1 10" xfId="71"/>
    <cellStyle name="20% - Accent1 10 2" xfId="2905"/>
    <cellStyle name="20% - Accent1 11" xfId="72"/>
    <cellStyle name="20% - Accent1 11 2" xfId="2906"/>
    <cellStyle name="20% - Accent1 12" xfId="73"/>
    <cellStyle name="20% - Accent1 12 2" xfId="2907"/>
    <cellStyle name="20% - Accent1 13" xfId="74"/>
    <cellStyle name="20% - Accent1 13 2" xfId="2908"/>
    <cellStyle name="20% - Accent1 14" xfId="75"/>
    <cellStyle name="20% - Accent1 14 2" xfId="2909"/>
    <cellStyle name="20% - Accent1 15" xfId="76"/>
    <cellStyle name="20% - Accent1 15 2" xfId="2910"/>
    <cellStyle name="20% - Accent1 16" xfId="77"/>
    <cellStyle name="20% - Accent1 16 2" xfId="2911"/>
    <cellStyle name="20% - Accent1 17" xfId="78"/>
    <cellStyle name="20% - Accent1 17 2" xfId="2912"/>
    <cellStyle name="20% - Accent1 18" xfId="79"/>
    <cellStyle name="20% - Accent1 18 2" xfId="2913"/>
    <cellStyle name="20% - Accent1 19" xfId="80"/>
    <cellStyle name="20% - Accent1 19 2" xfId="2914"/>
    <cellStyle name="20% - Accent1 2" xfId="81"/>
    <cellStyle name="20% - Accent1 2 2" xfId="2915"/>
    <cellStyle name="20% - Accent1 20" xfId="82"/>
    <cellStyle name="20% - Accent1 20 2" xfId="2916"/>
    <cellStyle name="20% - Accent1 21" xfId="83"/>
    <cellStyle name="20% - Accent1 21 2" xfId="2917"/>
    <cellStyle name="20% - Accent1 22" xfId="84"/>
    <cellStyle name="20% - Accent1 22 2" xfId="2918"/>
    <cellStyle name="20% - Accent1 23" xfId="85"/>
    <cellStyle name="20% - Accent1 23 2" xfId="2919"/>
    <cellStyle name="20% - Accent1 24" xfId="86"/>
    <cellStyle name="20% - Accent1 24 2" xfId="2920"/>
    <cellStyle name="20% - Accent1 25" xfId="87"/>
    <cellStyle name="20% - Accent1 25 2" xfId="2921"/>
    <cellStyle name="20% - Accent1 26" xfId="88"/>
    <cellStyle name="20% - Accent1 26 2" xfId="2922"/>
    <cellStyle name="20% - Accent1 27" xfId="89"/>
    <cellStyle name="20% - Accent1 27 2" xfId="2923"/>
    <cellStyle name="20% - Accent1 28" xfId="90"/>
    <cellStyle name="20% - Accent1 28 2" xfId="2924"/>
    <cellStyle name="20% - Accent1 29" xfId="91"/>
    <cellStyle name="20% - Accent1 29 2" xfId="2925"/>
    <cellStyle name="20% - Accent1 3" xfId="92"/>
    <cellStyle name="20% - Accent1 3 2" xfId="2926"/>
    <cellStyle name="20% - Accent1 30" xfId="93"/>
    <cellStyle name="20% - Accent1 30 2" xfId="2927"/>
    <cellStyle name="20% - Accent1 31" xfId="94"/>
    <cellStyle name="20% - Accent1 31 2" xfId="2928"/>
    <cellStyle name="20% - Accent1 32" xfId="95"/>
    <cellStyle name="20% - Accent1 32 2" xfId="2929"/>
    <cellStyle name="20% - Accent1 33" xfId="96"/>
    <cellStyle name="20% - Accent1 33 2" xfId="2930"/>
    <cellStyle name="20% - Accent1 34" xfId="97"/>
    <cellStyle name="20% - Accent1 34 2" xfId="2931"/>
    <cellStyle name="20% - Accent1 35" xfId="98"/>
    <cellStyle name="20% - Accent1 35 2" xfId="2932"/>
    <cellStyle name="20% - Accent1 36" xfId="99"/>
    <cellStyle name="20% - Accent1 36 2" xfId="2933"/>
    <cellStyle name="20% - Accent1 37" xfId="100"/>
    <cellStyle name="20% - Accent1 37 2" xfId="2934"/>
    <cellStyle name="20% - Accent1 38" xfId="101"/>
    <cellStyle name="20% - Accent1 38 2" xfId="2935"/>
    <cellStyle name="20% - Accent1 39" xfId="102"/>
    <cellStyle name="20% - Accent1 39 2" xfId="2936"/>
    <cellStyle name="20% - Accent1 4" xfId="103"/>
    <cellStyle name="20% - Accent1 4 2" xfId="2937"/>
    <cellStyle name="20% - Accent1 40" xfId="104"/>
    <cellStyle name="20% - Accent1 40 2" xfId="2938"/>
    <cellStyle name="20% - Accent1 41" xfId="105"/>
    <cellStyle name="20% - Accent1 41 2" xfId="2939"/>
    <cellStyle name="20% - Accent1 42" xfId="106"/>
    <cellStyle name="20% - Accent1 42 2" xfId="2940"/>
    <cellStyle name="20% - Accent1 43" xfId="107"/>
    <cellStyle name="20% - Accent1 43 2" xfId="2941"/>
    <cellStyle name="20% - Accent1 44" xfId="108"/>
    <cellStyle name="20% - Accent1 44 2" xfId="2942"/>
    <cellStyle name="20% - Accent1 5" xfId="109"/>
    <cellStyle name="20% - Accent1 5 2" xfId="2943"/>
    <cellStyle name="20% - Accent1 6" xfId="110"/>
    <cellStyle name="20% - Accent1 6 2" xfId="2944"/>
    <cellStyle name="20% - Accent1 7" xfId="111"/>
    <cellStyle name="20% - Accent1 7 2" xfId="2945"/>
    <cellStyle name="20% - Accent1 8" xfId="112"/>
    <cellStyle name="20% - Accent1 8 2" xfId="2946"/>
    <cellStyle name="20% - Accent1 9" xfId="113"/>
    <cellStyle name="20% - Accent1 9 2" xfId="2947"/>
    <cellStyle name="20% - Accent2" xfId="38" builtinId="34" customBuiltin="1"/>
    <cellStyle name="20% - Accent2 10" xfId="114"/>
    <cellStyle name="20% - Accent2 10 2" xfId="2948"/>
    <cellStyle name="20% - Accent2 11" xfId="115"/>
    <cellStyle name="20% - Accent2 11 2" xfId="2949"/>
    <cellStyle name="20% - Accent2 12" xfId="116"/>
    <cellStyle name="20% - Accent2 12 2" xfId="2950"/>
    <cellStyle name="20% - Accent2 13" xfId="117"/>
    <cellStyle name="20% - Accent2 13 2" xfId="2951"/>
    <cellStyle name="20% - Accent2 14" xfId="118"/>
    <cellStyle name="20% - Accent2 14 2" xfId="2952"/>
    <cellStyle name="20% - Accent2 15" xfId="119"/>
    <cellStyle name="20% - Accent2 15 2" xfId="2953"/>
    <cellStyle name="20% - Accent2 16" xfId="120"/>
    <cellStyle name="20% - Accent2 16 2" xfId="2954"/>
    <cellStyle name="20% - Accent2 17" xfId="121"/>
    <cellStyle name="20% - Accent2 17 2" xfId="2955"/>
    <cellStyle name="20% - Accent2 18" xfId="122"/>
    <cellStyle name="20% - Accent2 18 2" xfId="2956"/>
    <cellStyle name="20% - Accent2 19" xfId="123"/>
    <cellStyle name="20% - Accent2 19 2" xfId="2957"/>
    <cellStyle name="20% - Accent2 2" xfId="124"/>
    <cellStyle name="20% - Accent2 2 2" xfId="2958"/>
    <cellStyle name="20% - Accent2 20" xfId="125"/>
    <cellStyle name="20% - Accent2 20 2" xfId="2959"/>
    <cellStyle name="20% - Accent2 21" xfId="126"/>
    <cellStyle name="20% - Accent2 21 2" xfId="2960"/>
    <cellStyle name="20% - Accent2 22" xfId="127"/>
    <cellStyle name="20% - Accent2 22 2" xfId="2961"/>
    <cellStyle name="20% - Accent2 23" xfId="128"/>
    <cellStyle name="20% - Accent2 23 2" xfId="2962"/>
    <cellStyle name="20% - Accent2 24" xfId="129"/>
    <cellStyle name="20% - Accent2 24 2" xfId="2963"/>
    <cellStyle name="20% - Accent2 25" xfId="130"/>
    <cellStyle name="20% - Accent2 25 2" xfId="2964"/>
    <cellStyle name="20% - Accent2 26" xfId="131"/>
    <cellStyle name="20% - Accent2 26 2" xfId="2965"/>
    <cellStyle name="20% - Accent2 27" xfId="132"/>
    <cellStyle name="20% - Accent2 27 2" xfId="2966"/>
    <cellStyle name="20% - Accent2 28" xfId="133"/>
    <cellStyle name="20% - Accent2 28 2" xfId="2967"/>
    <cellStyle name="20% - Accent2 29" xfId="134"/>
    <cellStyle name="20% - Accent2 29 2" xfId="2968"/>
    <cellStyle name="20% - Accent2 3" xfId="135"/>
    <cellStyle name="20% - Accent2 3 2" xfId="2969"/>
    <cellStyle name="20% - Accent2 30" xfId="136"/>
    <cellStyle name="20% - Accent2 30 2" xfId="2970"/>
    <cellStyle name="20% - Accent2 31" xfId="137"/>
    <cellStyle name="20% - Accent2 31 2" xfId="2971"/>
    <cellStyle name="20% - Accent2 32" xfId="138"/>
    <cellStyle name="20% - Accent2 32 2" xfId="2972"/>
    <cellStyle name="20% - Accent2 33" xfId="139"/>
    <cellStyle name="20% - Accent2 33 2" xfId="2973"/>
    <cellStyle name="20% - Accent2 34" xfId="140"/>
    <cellStyle name="20% - Accent2 34 2" xfId="2974"/>
    <cellStyle name="20% - Accent2 35" xfId="141"/>
    <cellStyle name="20% - Accent2 35 2" xfId="2975"/>
    <cellStyle name="20% - Accent2 36" xfId="142"/>
    <cellStyle name="20% - Accent2 36 2" xfId="2976"/>
    <cellStyle name="20% - Accent2 37" xfId="143"/>
    <cellStyle name="20% - Accent2 37 2" xfId="2977"/>
    <cellStyle name="20% - Accent2 38" xfId="144"/>
    <cellStyle name="20% - Accent2 38 2" xfId="2978"/>
    <cellStyle name="20% - Accent2 39" xfId="145"/>
    <cellStyle name="20% - Accent2 39 2" xfId="2979"/>
    <cellStyle name="20% - Accent2 4" xfId="146"/>
    <cellStyle name="20% - Accent2 4 2" xfId="2980"/>
    <cellStyle name="20% - Accent2 40" xfId="147"/>
    <cellStyle name="20% - Accent2 40 2" xfId="2981"/>
    <cellStyle name="20% - Accent2 41" xfId="148"/>
    <cellStyle name="20% - Accent2 41 2" xfId="2982"/>
    <cellStyle name="20% - Accent2 42" xfId="149"/>
    <cellStyle name="20% - Accent2 42 2" xfId="2983"/>
    <cellStyle name="20% - Accent2 43" xfId="150"/>
    <cellStyle name="20% - Accent2 43 2" xfId="2984"/>
    <cellStyle name="20% - Accent2 44" xfId="151"/>
    <cellStyle name="20% - Accent2 44 2" xfId="2985"/>
    <cellStyle name="20% - Accent2 5" xfId="152"/>
    <cellStyle name="20% - Accent2 5 2" xfId="2986"/>
    <cellStyle name="20% - Accent2 6" xfId="153"/>
    <cellStyle name="20% - Accent2 6 2" xfId="2987"/>
    <cellStyle name="20% - Accent2 7" xfId="154"/>
    <cellStyle name="20% - Accent2 7 2" xfId="2988"/>
    <cellStyle name="20% - Accent2 8" xfId="155"/>
    <cellStyle name="20% - Accent2 8 2" xfId="2989"/>
    <cellStyle name="20% - Accent2 9" xfId="156"/>
    <cellStyle name="20% - Accent2 9 2" xfId="2990"/>
    <cellStyle name="20% - Accent3" xfId="42" builtinId="38" customBuiltin="1"/>
    <cellStyle name="20% - Accent3 10" xfId="157"/>
    <cellStyle name="20% - Accent3 10 2" xfId="2991"/>
    <cellStyle name="20% - Accent3 11" xfId="158"/>
    <cellStyle name="20% - Accent3 11 2" xfId="2992"/>
    <cellStyle name="20% - Accent3 12" xfId="159"/>
    <cellStyle name="20% - Accent3 12 2" xfId="2993"/>
    <cellStyle name="20% - Accent3 13" xfId="160"/>
    <cellStyle name="20% - Accent3 13 2" xfId="2994"/>
    <cellStyle name="20% - Accent3 14" xfId="161"/>
    <cellStyle name="20% - Accent3 14 2" xfId="2995"/>
    <cellStyle name="20% - Accent3 15" xfId="162"/>
    <cellStyle name="20% - Accent3 15 2" xfId="2996"/>
    <cellStyle name="20% - Accent3 16" xfId="163"/>
    <cellStyle name="20% - Accent3 16 2" xfId="2997"/>
    <cellStyle name="20% - Accent3 17" xfId="164"/>
    <cellStyle name="20% - Accent3 17 2" xfId="2998"/>
    <cellStyle name="20% - Accent3 18" xfId="165"/>
    <cellStyle name="20% - Accent3 18 2" xfId="2999"/>
    <cellStyle name="20% - Accent3 19" xfId="166"/>
    <cellStyle name="20% - Accent3 19 2" xfId="3000"/>
    <cellStyle name="20% - Accent3 2" xfId="167"/>
    <cellStyle name="20% - Accent3 2 2" xfId="3001"/>
    <cellStyle name="20% - Accent3 20" xfId="168"/>
    <cellStyle name="20% - Accent3 20 2" xfId="3002"/>
    <cellStyle name="20% - Accent3 21" xfId="169"/>
    <cellStyle name="20% - Accent3 21 2" xfId="3003"/>
    <cellStyle name="20% - Accent3 22" xfId="170"/>
    <cellStyle name="20% - Accent3 22 2" xfId="3004"/>
    <cellStyle name="20% - Accent3 23" xfId="171"/>
    <cellStyle name="20% - Accent3 23 2" xfId="3005"/>
    <cellStyle name="20% - Accent3 24" xfId="172"/>
    <cellStyle name="20% - Accent3 24 2" xfId="3006"/>
    <cellStyle name="20% - Accent3 25" xfId="173"/>
    <cellStyle name="20% - Accent3 25 2" xfId="3007"/>
    <cellStyle name="20% - Accent3 26" xfId="174"/>
    <cellStyle name="20% - Accent3 26 2" xfId="3008"/>
    <cellStyle name="20% - Accent3 27" xfId="175"/>
    <cellStyle name="20% - Accent3 27 2" xfId="3009"/>
    <cellStyle name="20% - Accent3 28" xfId="176"/>
    <cellStyle name="20% - Accent3 28 2" xfId="3010"/>
    <cellStyle name="20% - Accent3 29" xfId="177"/>
    <cellStyle name="20% - Accent3 29 2" xfId="3011"/>
    <cellStyle name="20% - Accent3 3" xfId="178"/>
    <cellStyle name="20% - Accent3 3 2" xfId="3012"/>
    <cellStyle name="20% - Accent3 30" xfId="179"/>
    <cellStyle name="20% - Accent3 30 2" xfId="3013"/>
    <cellStyle name="20% - Accent3 31" xfId="180"/>
    <cellStyle name="20% - Accent3 31 2" xfId="3014"/>
    <cellStyle name="20% - Accent3 32" xfId="181"/>
    <cellStyle name="20% - Accent3 32 2" xfId="3015"/>
    <cellStyle name="20% - Accent3 33" xfId="182"/>
    <cellStyle name="20% - Accent3 33 2" xfId="3016"/>
    <cellStyle name="20% - Accent3 34" xfId="183"/>
    <cellStyle name="20% - Accent3 34 2" xfId="3017"/>
    <cellStyle name="20% - Accent3 35" xfId="184"/>
    <cellStyle name="20% - Accent3 35 2" xfId="3018"/>
    <cellStyle name="20% - Accent3 36" xfId="185"/>
    <cellStyle name="20% - Accent3 36 2" xfId="3019"/>
    <cellStyle name="20% - Accent3 37" xfId="186"/>
    <cellStyle name="20% - Accent3 37 2" xfId="3020"/>
    <cellStyle name="20% - Accent3 38" xfId="187"/>
    <cellStyle name="20% - Accent3 38 2" xfId="3021"/>
    <cellStyle name="20% - Accent3 39" xfId="188"/>
    <cellStyle name="20% - Accent3 39 2" xfId="3022"/>
    <cellStyle name="20% - Accent3 4" xfId="189"/>
    <cellStyle name="20% - Accent3 4 2" xfId="3023"/>
    <cellStyle name="20% - Accent3 40" xfId="190"/>
    <cellStyle name="20% - Accent3 40 2" xfId="3024"/>
    <cellStyle name="20% - Accent3 41" xfId="191"/>
    <cellStyle name="20% - Accent3 41 2" xfId="3025"/>
    <cellStyle name="20% - Accent3 42" xfId="192"/>
    <cellStyle name="20% - Accent3 42 2" xfId="3026"/>
    <cellStyle name="20% - Accent3 43" xfId="193"/>
    <cellStyle name="20% - Accent3 43 2" xfId="3027"/>
    <cellStyle name="20% - Accent3 44" xfId="194"/>
    <cellStyle name="20% - Accent3 44 2" xfId="3028"/>
    <cellStyle name="20% - Accent3 5" xfId="195"/>
    <cellStyle name="20% - Accent3 5 2" xfId="3029"/>
    <cellStyle name="20% - Accent3 6" xfId="196"/>
    <cellStyle name="20% - Accent3 6 2" xfId="3030"/>
    <cellStyle name="20% - Accent3 7" xfId="197"/>
    <cellStyle name="20% - Accent3 7 2" xfId="3031"/>
    <cellStyle name="20% - Accent3 8" xfId="198"/>
    <cellStyle name="20% - Accent3 8 2" xfId="3032"/>
    <cellStyle name="20% - Accent3 9" xfId="199"/>
    <cellStyle name="20% - Accent3 9 2" xfId="3033"/>
    <cellStyle name="20% - Accent4" xfId="46" builtinId="42" customBuiltin="1"/>
    <cellStyle name="20% - Accent4 10" xfId="200"/>
    <cellStyle name="20% - Accent4 10 2" xfId="3034"/>
    <cellStyle name="20% - Accent4 11" xfId="201"/>
    <cellStyle name="20% - Accent4 11 2" xfId="3035"/>
    <cellStyle name="20% - Accent4 12" xfId="202"/>
    <cellStyle name="20% - Accent4 12 2" xfId="3036"/>
    <cellStyle name="20% - Accent4 13" xfId="203"/>
    <cellStyle name="20% - Accent4 13 2" xfId="3037"/>
    <cellStyle name="20% - Accent4 14" xfId="204"/>
    <cellStyle name="20% - Accent4 14 2" xfId="3038"/>
    <cellStyle name="20% - Accent4 15" xfId="205"/>
    <cellStyle name="20% - Accent4 15 2" xfId="3039"/>
    <cellStyle name="20% - Accent4 16" xfId="206"/>
    <cellStyle name="20% - Accent4 16 2" xfId="3040"/>
    <cellStyle name="20% - Accent4 17" xfId="207"/>
    <cellStyle name="20% - Accent4 17 2" xfId="3041"/>
    <cellStyle name="20% - Accent4 18" xfId="208"/>
    <cellStyle name="20% - Accent4 18 2" xfId="3042"/>
    <cellStyle name="20% - Accent4 19" xfId="209"/>
    <cellStyle name="20% - Accent4 19 2" xfId="3043"/>
    <cellStyle name="20% - Accent4 2" xfId="210"/>
    <cellStyle name="20% - Accent4 2 2" xfId="3044"/>
    <cellStyle name="20% - Accent4 20" xfId="211"/>
    <cellStyle name="20% - Accent4 20 2" xfId="3045"/>
    <cellStyle name="20% - Accent4 21" xfId="212"/>
    <cellStyle name="20% - Accent4 21 2" xfId="3046"/>
    <cellStyle name="20% - Accent4 22" xfId="213"/>
    <cellStyle name="20% - Accent4 22 2" xfId="3047"/>
    <cellStyle name="20% - Accent4 23" xfId="214"/>
    <cellStyle name="20% - Accent4 23 2" xfId="3048"/>
    <cellStyle name="20% - Accent4 24" xfId="215"/>
    <cellStyle name="20% - Accent4 24 2" xfId="3049"/>
    <cellStyle name="20% - Accent4 25" xfId="216"/>
    <cellStyle name="20% - Accent4 25 2" xfId="3050"/>
    <cellStyle name="20% - Accent4 26" xfId="217"/>
    <cellStyle name="20% - Accent4 26 2" xfId="3051"/>
    <cellStyle name="20% - Accent4 27" xfId="218"/>
    <cellStyle name="20% - Accent4 27 2" xfId="3052"/>
    <cellStyle name="20% - Accent4 28" xfId="219"/>
    <cellStyle name="20% - Accent4 28 2" xfId="3053"/>
    <cellStyle name="20% - Accent4 29" xfId="220"/>
    <cellStyle name="20% - Accent4 29 2" xfId="3054"/>
    <cellStyle name="20% - Accent4 3" xfId="221"/>
    <cellStyle name="20% - Accent4 3 2" xfId="3055"/>
    <cellStyle name="20% - Accent4 30" xfId="222"/>
    <cellStyle name="20% - Accent4 30 2" xfId="3056"/>
    <cellStyle name="20% - Accent4 31" xfId="223"/>
    <cellStyle name="20% - Accent4 31 2" xfId="3057"/>
    <cellStyle name="20% - Accent4 32" xfId="224"/>
    <cellStyle name="20% - Accent4 32 2" xfId="3058"/>
    <cellStyle name="20% - Accent4 33" xfId="225"/>
    <cellStyle name="20% - Accent4 33 2" xfId="3059"/>
    <cellStyle name="20% - Accent4 34" xfId="226"/>
    <cellStyle name="20% - Accent4 34 2" xfId="3060"/>
    <cellStyle name="20% - Accent4 35" xfId="227"/>
    <cellStyle name="20% - Accent4 35 2" xfId="3061"/>
    <cellStyle name="20% - Accent4 36" xfId="228"/>
    <cellStyle name="20% - Accent4 36 2" xfId="3062"/>
    <cellStyle name="20% - Accent4 37" xfId="229"/>
    <cellStyle name="20% - Accent4 37 2" xfId="3063"/>
    <cellStyle name="20% - Accent4 38" xfId="230"/>
    <cellStyle name="20% - Accent4 38 2" xfId="3064"/>
    <cellStyle name="20% - Accent4 39" xfId="231"/>
    <cellStyle name="20% - Accent4 39 2" xfId="3065"/>
    <cellStyle name="20% - Accent4 4" xfId="232"/>
    <cellStyle name="20% - Accent4 4 2" xfId="3066"/>
    <cellStyle name="20% - Accent4 40" xfId="233"/>
    <cellStyle name="20% - Accent4 40 2" xfId="3067"/>
    <cellStyle name="20% - Accent4 41" xfId="234"/>
    <cellStyle name="20% - Accent4 41 2" xfId="3068"/>
    <cellStyle name="20% - Accent4 42" xfId="235"/>
    <cellStyle name="20% - Accent4 42 2" xfId="3069"/>
    <cellStyle name="20% - Accent4 43" xfId="236"/>
    <cellStyle name="20% - Accent4 43 2" xfId="3070"/>
    <cellStyle name="20% - Accent4 44" xfId="237"/>
    <cellStyle name="20% - Accent4 44 2" xfId="3071"/>
    <cellStyle name="20% - Accent4 5" xfId="238"/>
    <cellStyle name="20% - Accent4 5 2" xfId="3072"/>
    <cellStyle name="20% - Accent4 6" xfId="239"/>
    <cellStyle name="20% - Accent4 6 2" xfId="3073"/>
    <cellStyle name="20% - Accent4 7" xfId="240"/>
    <cellStyle name="20% - Accent4 7 2" xfId="3074"/>
    <cellStyle name="20% - Accent4 8" xfId="241"/>
    <cellStyle name="20% - Accent4 8 2" xfId="3075"/>
    <cellStyle name="20% - Accent4 9" xfId="242"/>
    <cellStyle name="20% - Accent4 9 2" xfId="3076"/>
    <cellStyle name="20% - Accent5" xfId="50" builtinId="46" customBuiltin="1"/>
    <cellStyle name="20% - Accent5 10" xfId="243"/>
    <cellStyle name="20% - Accent5 10 2" xfId="3077"/>
    <cellStyle name="20% - Accent5 11" xfId="244"/>
    <cellStyle name="20% - Accent5 11 2" xfId="3078"/>
    <cellStyle name="20% - Accent5 12" xfId="245"/>
    <cellStyle name="20% - Accent5 12 2" xfId="3079"/>
    <cellStyle name="20% - Accent5 13" xfId="246"/>
    <cellStyle name="20% - Accent5 13 2" xfId="3080"/>
    <cellStyle name="20% - Accent5 14" xfId="247"/>
    <cellStyle name="20% - Accent5 14 2" xfId="3081"/>
    <cellStyle name="20% - Accent5 15" xfId="248"/>
    <cellStyle name="20% - Accent5 15 2" xfId="3082"/>
    <cellStyle name="20% - Accent5 16" xfId="249"/>
    <cellStyle name="20% - Accent5 16 2" xfId="3083"/>
    <cellStyle name="20% - Accent5 17" xfId="250"/>
    <cellStyle name="20% - Accent5 17 2" xfId="3084"/>
    <cellStyle name="20% - Accent5 18" xfId="251"/>
    <cellStyle name="20% - Accent5 18 2" xfId="3085"/>
    <cellStyle name="20% - Accent5 19" xfId="252"/>
    <cellStyle name="20% - Accent5 19 2" xfId="3086"/>
    <cellStyle name="20% - Accent5 2" xfId="253"/>
    <cellStyle name="20% - Accent5 2 2" xfId="3087"/>
    <cellStyle name="20% - Accent5 20" xfId="254"/>
    <cellStyle name="20% - Accent5 20 2" xfId="3088"/>
    <cellStyle name="20% - Accent5 21" xfId="255"/>
    <cellStyle name="20% - Accent5 21 2" xfId="3089"/>
    <cellStyle name="20% - Accent5 22" xfId="256"/>
    <cellStyle name="20% - Accent5 22 2" xfId="3090"/>
    <cellStyle name="20% - Accent5 23" xfId="257"/>
    <cellStyle name="20% - Accent5 23 2" xfId="3091"/>
    <cellStyle name="20% - Accent5 24" xfId="258"/>
    <cellStyle name="20% - Accent5 24 2" xfId="3092"/>
    <cellStyle name="20% - Accent5 25" xfId="259"/>
    <cellStyle name="20% - Accent5 25 2" xfId="3093"/>
    <cellStyle name="20% - Accent5 26" xfId="260"/>
    <cellStyle name="20% - Accent5 26 2" xfId="3094"/>
    <cellStyle name="20% - Accent5 27" xfId="261"/>
    <cellStyle name="20% - Accent5 27 2" xfId="3095"/>
    <cellStyle name="20% - Accent5 28" xfId="262"/>
    <cellStyle name="20% - Accent5 28 2" xfId="3096"/>
    <cellStyle name="20% - Accent5 29" xfId="263"/>
    <cellStyle name="20% - Accent5 29 2" xfId="3097"/>
    <cellStyle name="20% - Accent5 3" xfId="264"/>
    <cellStyle name="20% - Accent5 3 2" xfId="3098"/>
    <cellStyle name="20% - Accent5 30" xfId="265"/>
    <cellStyle name="20% - Accent5 30 2" xfId="3099"/>
    <cellStyle name="20% - Accent5 31" xfId="266"/>
    <cellStyle name="20% - Accent5 31 2" xfId="3100"/>
    <cellStyle name="20% - Accent5 32" xfId="267"/>
    <cellStyle name="20% - Accent5 32 2" xfId="3101"/>
    <cellStyle name="20% - Accent5 33" xfId="268"/>
    <cellStyle name="20% - Accent5 33 2" xfId="3102"/>
    <cellStyle name="20% - Accent5 34" xfId="269"/>
    <cellStyle name="20% - Accent5 34 2" xfId="3103"/>
    <cellStyle name="20% - Accent5 35" xfId="270"/>
    <cellStyle name="20% - Accent5 35 2" xfId="3104"/>
    <cellStyle name="20% - Accent5 36" xfId="271"/>
    <cellStyle name="20% - Accent5 36 2" xfId="3105"/>
    <cellStyle name="20% - Accent5 37" xfId="272"/>
    <cellStyle name="20% - Accent5 37 2" xfId="3106"/>
    <cellStyle name="20% - Accent5 38" xfId="273"/>
    <cellStyle name="20% - Accent5 38 2" xfId="3107"/>
    <cellStyle name="20% - Accent5 39" xfId="274"/>
    <cellStyle name="20% - Accent5 39 2" xfId="3108"/>
    <cellStyle name="20% - Accent5 4" xfId="275"/>
    <cellStyle name="20% - Accent5 4 2" xfId="3109"/>
    <cellStyle name="20% - Accent5 40" xfId="276"/>
    <cellStyle name="20% - Accent5 40 2" xfId="3110"/>
    <cellStyle name="20% - Accent5 41" xfId="277"/>
    <cellStyle name="20% - Accent5 41 2" xfId="3111"/>
    <cellStyle name="20% - Accent5 42" xfId="278"/>
    <cellStyle name="20% - Accent5 42 2" xfId="3112"/>
    <cellStyle name="20% - Accent5 43" xfId="279"/>
    <cellStyle name="20% - Accent5 43 2" xfId="3113"/>
    <cellStyle name="20% - Accent5 44" xfId="280"/>
    <cellStyle name="20% - Accent5 44 2" xfId="3114"/>
    <cellStyle name="20% - Accent5 5" xfId="281"/>
    <cellStyle name="20% - Accent5 5 2" xfId="3115"/>
    <cellStyle name="20% - Accent5 6" xfId="282"/>
    <cellStyle name="20% - Accent5 6 2" xfId="3116"/>
    <cellStyle name="20% - Accent5 7" xfId="283"/>
    <cellStyle name="20% - Accent5 7 2" xfId="3117"/>
    <cellStyle name="20% - Accent5 8" xfId="284"/>
    <cellStyle name="20% - Accent5 8 2" xfId="3118"/>
    <cellStyle name="20% - Accent5 9" xfId="285"/>
    <cellStyle name="20% - Accent5 9 2" xfId="3119"/>
    <cellStyle name="20% - Accent6" xfId="54" builtinId="50" customBuiltin="1"/>
    <cellStyle name="20% - Accent6 10" xfId="286"/>
    <cellStyle name="20% - Accent6 10 2" xfId="3120"/>
    <cellStyle name="20% - Accent6 11" xfId="287"/>
    <cellStyle name="20% - Accent6 11 2" xfId="3121"/>
    <cellStyle name="20% - Accent6 12" xfId="288"/>
    <cellStyle name="20% - Accent6 12 2" xfId="3122"/>
    <cellStyle name="20% - Accent6 13" xfId="289"/>
    <cellStyle name="20% - Accent6 13 2" xfId="3123"/>
    <cellStyle name="20% - Accent6 14" xfId="290"/>
    <cellStyle name="20% - Accent6 14 2" xfId="3124"/>
    <cellStyle name="20% - Accent6 15" xfId="291"/>
    <cellStyle name="20% - Accent6 15 2" xfId="3125"/>
    <cellStyle name="20% - Accent6 16" xfId="292"/>
    <cellStyle name="20% - Accent6 16 2" xfId="3126"/>
    <cellStyle name="20% - Accent6 17" xfId="293"/>
    <cellStyle name="20% - Accent6 17 2" xfId="3127"/>
    <cellStyle name="20% - Accent6 18" xfId="294"/>
    <cellStyle name="20% - Accent6 18 2" xfId="3128"/>
    <cellStyle name="20% - Accent6 19" xfId="295"/>
    <cellStyle name="20% - Accent6 19 2" xfId="3129"/>
    <cellStyle name="20% - Accent6 2" xfId="296"/>
    <cellStyle name="20% - Accent6 2 2" xfId="3130"/>
    <cellStyle name="20% - Accent6 20" xfId="297"/>
    <cellStyle name="20% - Accent6 20 2" xfId="3131"/>
    <cellStyle name="20% - Accent6 21" xfId="298"/>
    <cellStyle name="20% - Accent6 21 2" xfId="3132"/>
    <cellStyle name="20% - Accent6 22" xfId="299"/>
    <cellStyle name="20% - Accent6 22 2" xfId="3133"/>
    <cellStyle name="20% - Accent6 23" xfId="300"/>
    <cellStyle name="20% - Accent6 23 2" xfId="3134"/>
    <cellStyle name="20% - Accent6 24" xfId="301"/>
    <cellStyle name="20% - Accent6 24 2" xfId="3135"/>
    <cellStyle name="20% - Accent6 25" xfId="302"/>
    <cellStyle name="20% - Accent6 25 2" xfId="3136"/>
    <cellStyle name="20% - Accent6 26" xfId="303"/>
    <cellStyle name="20% - Accent6 26 2" xfId="3137"/>
    <cellStyle name="20% - Accent6 27" xfId="304"/>
    <cellStyle name="20% - Accent6 27 2" xfId="3138"/>
    <cellStyle name="20% - Accent6 28" xfId="305"/>
    <cellStyle name="20% - Accent6 28 2" xfId="3139"/>
    <cellStyle name="20% - Accent6 29" xfId="306"/>
    <cellStyle name="20% - Accent6 29 2" xfId="3140"/>
    <cellStyle name="20% - Accent6 3" xfId="307"/>
    <cellStyle name="20% - Accent6 3 2" xfId="3141"/>
    <cellStyle name="20% - Accent6 30" xfId="308"/>
    <cellStyle name="20% - Accent6 30 2" xfId="3142"/>
    <cellStyle name="20% - Accent6 31" xfId="309"/>
    <cellStyle name="20% - Accent6 31 2" xfId="3143"/>
    <cellStyle name="20% - Accent6 32" xfId="310"/>
    <cellStyle name="20% - Accent6 32 2" xfId="3144"/>
    <cellStyle name="20% - Accent6 33" xfId="311"/>
    <cellStyle name="20% - Accent6 33 2" xfId="3145"/>
    <cellStyle name="20% - Accent6 34" xfId="312"/>
    <cellStyle name="20% - Accent6 34 2" xfId="3146"/>
    <cellStyle name="20% - Accent6 35" xfId="313"/>
    <cellStyle name="20% - Accent6 35 2" xfId="3147"/>
    <cellStyle name="20% - Accent6 36" xfId="314"/>
    <cellStyle name="20% - Accent6 36 2" xfId="3148"/>
    <cellStyle name="20% - Accent6 37" xfId="315"/>
    <cellStyle name="20% - Accent6 37 2" xfId="3149"/>
    <cellStyle name="20% - Accent6 38" xfId="316"/>
    <cellStyle name="20% - Accent6 38 2" xfId="3150"/>
    <cellStyle name="20% - Accent6 39" xfId="317"/>
    <cellStyle name="20% - Accent6 39 2" xfId="3151"/>
    <cellStyle name="20% - Accent6 4" xfId="318"/>
    <cellStyle name="20% - Accent6 4 2" xfId="3152"/>
    <cellStyle name="20% - Accent6 40" xfId="319"/>
    <cellStyle name="20% - Accent6 40 2" xfId="3153"/>
    <cellStyle name="20% - Accent6 41" xfId="320"/>
    <cellStyle name="20% - Accent6 41 2" xfId="3154"/>
    <cellStyle name="20% - Accent6 42" xfId="321"/>
    <cellStyle name="20% - Accent6 42 2" xfId="3155"/>
    <cellStyle name="20% - Accent6 43" xfId="322"/>
    <cellStyle name="20% - Accent6 43 2" xfId="3156"/>
    <cellStyle name="20% - Accent6 44" xfId="323"/>
    <cellStyle name="20% - Accent6 44 2" xfId="3157"/>
    <cellStyle name="20% - Accent6 5" xfId="324"/>
    <cellStyle name="20% - Accent6 5 2" xfId="3158"/>
    <cellStyle name="20% - Accent6 6" xfId="325"/>
    <cellStyle name="20% - Accent6 6 2" xfId="3159"/>
    <cellStyle name="20% - Accent6 7" xfId="326"/>
    <cellStyle name="20% - Accent6 7 2" xfId="3160"/>
    <cellStyle name="20% - Accent6 8" xfId="327"/>
    <cellStyle name="20% - Accent6 8 2" xfId="3161"/>
    <cellStyle name="20% - Accent6 9" xfId="328"/>
    <cellStyle name="20% - Accent6 9 2" xfId="3162"/>
    <cellStyle name="20% - 强调文字颜色 1" xfId="2095"/>
    <cellStyle name="20% - 强调文字颜色 1 2" xfId="3163"/>
    <cellStyle name="20% - 强调文字颜色 2" xfId="2096"/>
    <cellStyle name="20% - 强调文字颜色 2 2" xfId="3164"/>
    <cellStyle name="20% - 强调文字颜色 3" xfId="2097"/>
    <cellStyle name="20% - 强调文字颜色 3 2" xfId="3165"/>
    <cellStyle name="20% - 强调文字颜色 4" xfId="2098"/>
    <cellStyle name="20% - 强调文字颜色 4 2" xfId="3166"/>
    <cellStyle name="20% - 强调文字颜色 5" xfId="2099"/>
    <cellStyle name="20% - 强调文字颜色 5 2" xfId="3167"/>
    <cellStyle name="20% - 强调文字颜色 6" xfId="2100"/>
    <cellStyle name="20% - 强调文字颜色 6 2" xfId="3168"/>
    <cellStyle name="40% - Accent1" xfId="35" builtinId="31" customBuiltin="1"/>
    <cellStyle name="40% - Accent1 10" xfId="329"/>
    <cellStyle name="40% - Accent1 10 2" xfId="3169"/>
    <cellStyle name="40% - Accent1 11" xfId="330"/>
    <cellStyle name="40% - Accent1 11 2" xfId="3170"/>
    <cellStyle name="40% - Accent1 12" xfId="331"/>
    <cellStyle name="40% - Accent1 12 2" xfId="3171"/>
    <cellStyle name="40% - Accent1 13" xfId="332"/>
    <cellStyle name="40% - Accent1 13 2" xfId="3172"/>
    <cellStyle name="40% - Accent1 14" xfId="333"/>
    <cellStyle name="40% - Accent1 14 2" xfId="3173"/>
    <cellStyle name="40% - Accent1 15" xfId="334"/>
    <cellStyle name="40% - Accent1 15 2" xfId="3174"/>
    <cellStyle name="40% - Accent1 16" xfId="335"/>
    <cellStyle name="40% - Accent1 16 2" xfId="3175"/>
    <cellStyle name="40% - Accent1 17" xfId="336"/>
    <cellStyle name="40% - Accent1 17 2" xfId="3176"/>
    <cellStyle name="40% - Accent1 18" xfId="337"/>
    <cellStyle name="40% - Accent1 18 2" xfId="3177"/>
    <cellStyle name="40% - Accent1 19" xfId="338"/>
    <cellStyle name="40% - Accent1 19 2" xfId="3178"/>
    <cellStyle name="40% - Accent1 2" xfId="339"/>
    <cellStyle name="40% - Accent1 2 2" xfId="3179"/>
    <cellStyle name="40% - Accent1 20" xfId="340"/>
    <cellStyle name="40% - Accent1 20 2" xfId="3180"/>
    <cellStyle name="40% - Accent1 21" xfId="341"/>
    <cellStyle name="40% - Accent1 21 2" xfId="3181"/>
    <cellStyle name="40% - Accent1 22" xfId="342"/>
    <cellStyle name="40% - Accent1 22 2" xfId="3182"/>
    <cellStyle name="40% - Accent1 23" xfId="343"/>
    <cellStyle name="40% - Accent1 23 2" xfId="3183"/>
    <cellStyle name="40% - Accent1 24" xfId="344"/>
    <cellStyle name="40% - Accent1 24 2" xfId="3184"/>
    <cellStyle name="40% - Accent1 25" xfId="345"/>
    <cellStyle name="40% - Accent1 25 2" xfId="3185"/>
    <cellStyle name="40% - Accent1 26" xfId="346"/>
    <cellStyle name="40% - Accent1 26 2" xfId="3186"/>
    <cellStyle name="40% - Accent1 27" xfId="347"/>
    <cellStyle name="40% - Accent1 27 2" xfId="3187"/>
    <cellStyle name="40% - Accent1 28" xfId="348"/>
    <cellStyle name="40% - Accent1 28 2" xfId="3188"/>
    <cellStyle name="40% - Accent1 29" xfId="349"/>
    <cellStyle name="40% - Accent1 29 2" xfId="3189"/>
    <cellStyle name="40% - Accent1 3" xfId="350"/>
    <cellStyle name="40% - Accent1 3 2" xfId="3190"/>
    <cellStyle name="40% - Accent1 30" xfId="351"/>
    <cellStyle name="40% - Accent1 30 2" xfId="3191"/>
    <cellStyle name="40% - Accent1 31" xfId="352"/>
    <cellStyle name="40% - Accent1 31 2" xfId="3192"/>
    <cellStyle name="40% - Accent1 32" xfId="353"/>
    <cellStyle name="40% - Accent1 32 2" xfId="3193"/>
    <cellStyle name="40% - Accent1 33" xfId="354"/>
    <cellStyle name="40% - Accent1 33 2" xfId="3194"/>
    <cellStyle name="40% - Accent1 34" xfId="355"/>
    <cellStyle name="40% - Accent1 34 2" xfId="3195"/>
    <cellStyle name="40% - Accent1 35" xfId="356"/>
    <cellStyle name="40% - Accent1 35 2" xfId="3196"/>
    <cellStyle name="40% - Accent1 36" xfId="357"/>
    <cellStyle name="40% - Accent1 36 2" xfId="3197"/>
    <cellStyle name="40% - Accent1 37" xfId="358"/>
    <cellStyle name="40% - Accent1 37 2" xfId="3198"/>
    <cellStyle name="40% - Accent1 38" xfId="359"/>
    <cellStyle name="40% - Accent1 38 2" xfId="3199"/>
    <cellStyle name="40% - Accent1 39" xfId="360"/>
    <cellStyle name="40% - Accent1 39 2" xfId="3200"/>
    <cellStyle name="40% - Accent1 4" xfId="361"/>
    <cellStyle name="40% - Accent1 4 2" xfId="3201"/>
    <cellStyle name="40% - Accent1 40" xfId="362"/>
    <cellStyle name="40% - Accent1 40 2" xfId="3202"/>
    <cellStyle name="40% - Accent1 41" xfId="363"/>
    <cellStyle name="40% - Accent1 41 2" xfId="3203"/>
    <cellStyle name="40% - Accent1 42" xfId="364"/>
    <cellStyle name="40% - Accent1 42 2" xfId="3204"/>
    <cellStyle name="40% - Accent1 43" xfId="365"/>
    <cellStyle name="40% - Accent1 43 2" xfId="3205"/>
    <cellStyle name="40% - Accent1 44" xfId="366"/>
    <cellStyle name="40% - Accent1 44 2" xfId="3206"/>
    <cellStyle name="40% - Accent1 5" xfId="367"/>
    <cellStyle name="40% - Accent1 5 2" xfId="3207"/>
    <cellStyle name="40% - Accent1 6" xfId="368"/>
    <cellStyle name="40% - Accent1 6 2" xfId="3208"/>
    <cellStyle name="40% - Accent1 7" xfId="369"/>
    <cellStyle name="40% - Accent1 7 2" xfId="3209"/>
    <cellStyle name="40% - Accent1 8" xfId="370"/>
    <cellStyle name="40% - Accent1 8 2" xfId="3210"/>
    <cellStyle name="40% - Accent1 9" xfId="371"/>
    <cellStyle name="40% - Accent1 9 2" xfId="3211"/>
    <cellStyle name="40% - Accent2" xfId="39" builtinId="35" customBuiltin="1"/>
    <cellStyle name="40% - Accent2 10" xfId="372"/>
    <cellStyle name="40% - Accent2 10 2" xfId="3212"/>
    <cellStyle name="40% - Accent2 11" xfId="373"/>
    <cellStyle name="40% - Accent2 11 2" xfId="3213"/>
    <cellStyle name="40% - Accent2 12" xfId="374"/>
    <cellStyle name="40% - Accent2 12 2" xfId="3214"/>
    <cellStyle name="40% - Accent2 13" xfId="375"/>
    <cellStyle name="40% - Accent2 13 2" xfId="3215"/>
    <cellStyle name="40% - Accent2 14" xfId="376"/>
    <cellStyle name="40% - Accent2 14 2" xfId="3216"/>
    <cellStyle name="40% - Accent2 15" xfId="377"/>
    <cellStyle name="40% - Accent2 15 2" xfId="3217"/>
    <cellStyle name="40% - Accent2 16" xfId="378"/>
    <cellStyle name="40% - Accent2 16 2" xfId="3218"/>
    <cellStyle name="40% - Accent2 17" xfId="379"/>
    <cellStyle name="40% - Accent2 17 2" xfId="3219"/>
    <cellStyle name="40% - Accent2 18" xfId="380"/>
    <cellStyle name="40% - Accent2 18 2" xfId="3220"/>
    <cellStyle name="40% - Accent2 19" xfId="381"/>
    <cellStyle name="40% - Accent2 19 2" xfId="3221"/>
    <cellStyle name="40% - Accent2 2" xfId="382"/>
    <cellStyle name="40% - Accent2 2 2" xfId="3222"/>
    <cellStyle name="40% - Accent2 20" xfId="383"/>
    <cellStyle name="40% - Accent2 20 2" xfId="3223"/>
    <cellStyle name="40% - Accent2 21" xfId="384"/>
    <cellStyle name="40% - Accent2 21 2" xfId="3224"/>
    <cellStyle name="40% - Accent2 22" xfId="385"/>
    <cellStyle name="40% - Accent2 22 2" xfId="3225"/>
    <cellStyle name="40% - Accent2 23" xfId="386"/>
    <cellStyle name="40% - Accent2 23 2" xfId="3226"/>
    <cellStyle name="40% - Accent2 24" xfId="387"/>
    <cellStyle name="40% - Accent2 24 2" xfId="3227"/>
    <cellStyle name="40% - Accent2 25" xfId="388"/>
    <cellStyle name="40% - Accent2 25 2" xfId="3228"/>
    <cellStyle name="40% - Accent2 26" xfId="389"/>
    <cellStyle name="40% - Accent2 26 2" xfId="3229"/>
    <cellStyle name="40% - Accent2 27" xfId="390"/>
    <cellStyle name="40% - Accent2 27 2" xfId="3230"/>
    <cellStyle name="40% - Accent2 28" xfId="391"/>
    <cellStyle name="40% - Accent2 28 2" xfId="3231"/>
    <cellStyle name="40% - Accent2 29" xfId="392"/>
    <cellStyle name="40% - Accent2 29 2" xfId="3232"/>
    <cellStyle name="40% - Accent2 3" xfId="393"/>
    <cellStyle name="40% - Accent2 3 2" xfId="3233"/>
    <cellStyle name="40% - Accent2 30" xfId="394"/>
    <cellStyle name="40% - Accent2 30 2" xfId="3234"/>
    <cellStyle name="40% - Accent2 31" xfId="395"/>
    <cellStyle name="40% - Accent2 31 2" xfId="3235"/>
    <cellStyle name="40% - Accent2 32" xfId="396"/>
    <cellStyle name="40% - Accent2 32 2" xfId="3236"/>
    <cellStyle name="40% - Accent2 33" xfId="397"/>
    <cellStyle name="40% - Accent2 33 2" xfId="3237"/>
    <cellStyle name="40% - Accent2 34" xfId="398"/>
    <cellStyle name="40% - Accent2 34 2" xfId="3238"/>
    <cellStyle name="40% - Accent2 35" xfId="399"/>
    <cellStyle name="40% - Accent2 35 2" xfId="3239"/>
    <cellStyle name="40% - Accent2 36" xfId="400"/>
    <cellStyle name="40% - Accent2 36 2" xfId="3240"/>
    <cellStyle name="40% - Accent2 37" xfId="401"/>
    <cellStyle name="40% - Accent2 37 2" xfId="3241"/>
    <cellStyle name="40% - Accent2 38" xfId="402"/>
    <cellStyle name="40% - Accent2 38 2" xfId="3242"/>
    <cellStyle name="40% - Accent2 39" xfId="403"/>
    <cellStyle name="40% - Accent2 39 2" xfId="3243"/>
    <cellStyle name="40% - Accent2 4" xfId="404"/>
    <cellStyle name="40% - Accent2 4 2" xfId="3244"/>
    <cellStyle name="40% - Accent2 40" xfId="405"/>
    <cellStyle name="40% - Accent2 40 2" xfId="3245"/>
    <cellStyle name="40% - Accent2 41" xfId="406"/>
    <cellStyle name="40% - Accent2 41 2" xfId="3246"/>
    <cellStyle name="40% - Accent2 42" xfId="407"/>
    <cellStyle name="40% - Accent2 42 2" xfId="3247"/>
    <cellStyle name="40% - Accent2 43" xfId="408"/>
    <cellStyle name="40% - Accent2 43 2" xfId="3248"/>
    <cellStyle name="40% - Accent2 44" xfId="409"/>
    <cellStyle name="40% - Accent2 44 2" xfId="3249"/>
    <cellStyle name="40% - Accent2 5" xfId="410"/>
    <cellStyle name="40% - Accent2 5 2" xfId="3250"/>
    <cellStyle name="40% - Accent2 6" xfId="411"/>
    <cellStyle name="40% - Accent2 6 2" xfId="3251"/>
    <cellStyle name="40% - Accent2 7" xfId="412"/>
    <cellStyle name="40% - Accent2 7 2" xfId="3252"/>
    <cellStyle name="40% - Accent2 8" xfId="413"/>
    <cellStyle name="40% - Accent2 8 2" xfId="3253"/>
    <cellStyle name="40% - Accent2 9" xfId="414"/>
    <cellStyle name="40% - Accent2 9 2" xfId="3254"/>
    <cellStyle name="40% - Accent3" xfId="43" builtinId="39" customBuiltin="1"/>
    <cellStyle name="40% - Accent3 10" xfId="415"/>
    <cellStyle name="40% - Accent3 10 2" xfId="3255"/>
    <cellStyle name="40% - Accent3 11" xfId="416"/>
    <cellStyle name="40% - Accent3 11 2" xfId="3256"/>
    <cellStyle name="40% - Accent3 12" xfId="417"/>
    <cellStyle name="40% - Accent3 12 2" xfId="3257"/>
    <cellStyle name="40% - Accent3 13" xfId="418"/>
    <cellStyle name="40% - Accent3 13 2" xfId="3258"/>
    <cellStyle name="40% - Accent3 14" xfId="419"/>
    <cellStyle name="40% - Accent3 14 2" xfId="3259"/>
    <cellStyle name="40% - Accent3 15" xfId="420"/>
    <cellStyle name="40% - Accent3 15 2" xfId="3260"/>
    <cellStyle name="40% - Accent3 16" xfId="421"/>
    <cellStyle name="40% - Accent3 16 2" xfId="3261"/>
    <cellStyle name="40% - Accent3 17" xfId="422"/>
    <cellStyle name="40% - Accent3 17 2" xfId="3262"/>
    <cellStyle name="40% - Accent3 18" xfId="423"/>
    <cellStyle name="40% - Accent3 18 2" xfId="3263"/>
    <cellStyle name="40% - Accent3 19" xfId="424"/>
    <cellStyle name="40% - Accent3 19 2" xfId="3264"/>
    <cellStyle name="40% - Accent3 2" xfId="425"/>
    <cellStyle name="40% - Accent3 2 2" xfId="3265"/>
    <cellStyle name="40% - Accent3 20" xfId="426"/>
    <cellStyle name="40% - Accent3 20 2" xfId="3266"/>
    <cellStyle name="40% - Accent3 21" xfId="427"/>
    <cellStyle name="40% - Accent3 21 2" xfId="3267"/>
    <cellStyle name="40% - Accent3 22" xfId="428"/>
    <cellStyle name="40% - Accent3 22 2" xfId="3268"/>
    <cellStyle name="40% - Accent3 23" xfId="429"/>
    <cellStyle name="40% - Accent3 23 2" xfId="3269"/>
    <cellStyle name="40% - Accent3 24" xfId="430"/>
    <cellStyle name="40% - Accent3 24 2" xfId="3270"/>
    <cellStyle name="40% - Accent3 25" xfId="431"/>
    <cellStyle name="40% - Accent3 25 2" xfId="3271"/>
    <cellStyle name="40% - Accent3 26" xfId="432"/>
    <cellStyle name="40% - Accent3 26 2" xfId="3272"/>
    <cellStyle name="40% - Accent3 27" xfId="433"/>
    <cellStyle name="40% - Accent3 27 2" xfId="3273"/>
    <cellStyle name="40% - Accent3 28" xfId="434"/>
    <cellStyle name="40% - Accent3 28 2" xfId="3274"/>
    <cellStyle name="40% - Accent3 29" xfId="435"/>
    <cellStyle name="40% - Accent3 29 2" xfId="3275"/>
    <cellStyle name="40% - Accent3 3" xfId="436"/>
    <cellStyle name="40% - Accent3 3 2" xfId="3276"/>
    <cellStyle name="40% - Accent3 30" xfId="437"/>
    <cellStyle name="40% - Accent3 30 2" xfId="3277"/>
    <cellStyle name="40% - Accent3 31" xfId="438"/>
    <cellStyle name="40% - Accent3 31 2" xfId="3278"/>
    <cellStyle name="40% - Accent3 32" xfId="439"/>
    <cellStyle name="40% - Accent3 32 2" xfId="3279"/>
    <cellStyle name="40% - Accent3 33" xfId="440"/>
    <cellStyle name="40% - Accent3 33 2" xfId="3280"/>
    <cellStyle name="40% - Accent3 34" xfId="441"/>
    <cellStyle name="40% - Accent3 34 2" xfId="3281"/>
    <cellStyle name="40% - Accent3 35" xfId="442"/>
    <cellStyle name="40% - Accent3 35 2" xfId="3282"/>
    <cellStyle name="40% - Accent3 36" xfId="443"/>
    <cellStyle name="40% - Accent3 36 2" xfId="3283"/>
    <cellStyle name="40% - Accent3 37" xfId="444"/>
    <cellStyle name="40% - Accent3 37 2" xfId="3284"/>
    <cellStyle name="40% - Accent3 38" xfId="445"/>
    <cellStyle name="40% - Accent3 38 2" xfId="3285"/>
    <cellStyle name="40% - Accent3 39" xfId="446"/>
    <cellStyle name="40% - Accent3 39 2" xfId="3286"/>
    <cellStyle name="40% - Accent3 4" xfId="447"/>
    <cellStyle name="40% - Accent3 4 2" xfId="3287"/>
    <cellStyle name="40% - Accent3 40" xfId="448"/>
    <cellStyle name="40% - Accent3 40 2" xfId="3288"/>
    <cellStyle name="40% - Accent3 41" xfId="449"/>
    <cellStyle name="40% - Accent3 41 2" xfId="3289"/>
    <cellStyle name="40% - Accent3 42" xfId="450"/>
    <cellStyle name="40% - Accent3 42 2" xfId="3290"/>
    <cellStyle name="40% - Accent3 43" xfId="451"/>
    <cellStyle name="40% - Accent3 43 2" xfId="3291"/>
    <cellStyle name="40% - Accent3 44" xfId="452"/>
    <cellStyle name="40% - Accent3 44 2" xfId="3292"/>
    <cellStyle name="40% - Accent3 5" xfId="453"/>
    <cellStyle name="40% - Accent3 5 2" xfId="3293"/>
    <cellStyle name="40% - Accent3 6" xfId="454"/>
    <cellStyle name="40% - Accent3 6 2" xfId="3294"/>
    <cellStyle name="40% - Accent3 7" xfId="455"/>
    <cellStyle name="40% - Accent3 7 2" xfId="3295"/>
    <cellStyle name="40% - Accent3 8" xfId="456"/>
    <cellStyle name="40% - Accent3 8 2" xfId="3296"/>
    <cellStyle name="40% - Accent3 9" xfId="457"/>
    <cellStyle name="40% - Accent3 9 2" xfId="3297"/>
    <cellStyle name="40% - Accent4" xfId="47" builtinId="43" customBuiltin="1"/>
    <cellStyle name="40% - Accent4 10" xfId="458"/>
    <cellStyle name="40% - Accent4 10 2" xfId="3298"/>
    <cellStyle name="40% - Accent4 11" xfId="459"/>
    <cellStyle name="40% - Accent4 11 2" xfId="3299"/>
    <cellStyle name="40% - Accent4 12" xfId="460"/>
    <cellStyle name="40% - Accent4 12 2" xfId="3300"/>
    <cellStyle name="40% - Accent4 13" xfId="461"/>
    <cellStyle name="40% - Accent4 13 2" xfId="3301"/>
    <cellStyle name="40% - Accent4 14" xfId="462"/>
    <cellStyle name="40% - Accent4 14 2" xfId="3302"/>
    <cellStyle name="40% - Accent4 15" xfId="463"/>
    <cellStyle name="40% - Accent4 15 2" xfId="3303"/>
    <cellStyle name="40% - Accent4 16" xfId="464"/>
    <cellStyle name="40% - Accent4 16 2" xfId="3304"/>
    <cellStyle name="40% - Accent4 17" xfId="465"/>
    <cellStyle name="40% - Accent4 17 2" xfId="3305"/>
    <cellStyle name="40% - Accent4 18" xfId="466"/>
    <cellStyle name="40% - Accent4 18 2" xfId="3306"/>
    <cellStyle name="40% - Accent4 19" xfId="467"/>
    <cellStyle name="40% - Accent4 19 2" xfId="3307"/>
    <cellStyle name="40% - Accent4 2" xfId="468"/>
    <cellStyle name="40% - Accent4 2 2" xfId="3308"/>
    <cellStyle name="40% - Accent4 20" xfId="469"/>
    <cellStyle name="40% - Accent4 20 2" xfId="3309"/>
    <cellStyle name="40% - Accent4 21" xfId="470"/>
    <cellStyle name="40% - Accent4 21 2" xfId="3310"/>
    <cellStyle name="40% - Accent4 22" xfId="471"/>
    <cellStyle name="40% - Accent4 22 2" xfId="3311"/>
    <cellStyle name="40% - Accent4 23" xfId="472"/>
    <cellStyle name="40% - Accent4 23 2" xfId="3312"/>
    <cellStyle name="40% - Accent4 24" xfId="473"/>
    <cellStyle name="40% - Accent4 24 2" xfId="3313"/>
    <cellStyle name="40% - Accent4 25" xfId="474"/>
    <cellStyle name="40% - Accent4 25 2" xfId="3314"/>
    <cellStyle name="40% - Accent4 26" xfId="475"/>
    <cellStyle name="40% - Accent4 26 2" xfId="3315"/>
    <cellStyle name="40% - Accent4 27" xfId="476"/>
    <cellStyle name="40% - Accent4 27 2" xfId="3316"/>
    <cellStyle name="40% - Accent4 28" xfId="477"/>
    <cellStyle name="40% - Accent4 28 2" xfId="3317"/>
    <cellStyle name="40% - Accent4 29" xfId="478"/>
    <cellStyle name="40% - Accent4 29 2" xfId="3318"/>
    <cellStyle name="40% - Accent4 3" xfId="479"/>
    <cellStyle name="40% - Accent4 3 2" xfId="3319"/>
    <cellStyle name="40% - Accent4 30" xfId="480"/>
    <cellStyle name="40% - Accent4 30 2" xfId="3320"/>
    <cellStyle name="40% - Accent4 31" xfId="481"/>
    <cellStyle name="40% - Accent4 31 2" xfId="3321"/>
    <cellStyle name="40% - Accent4 32" xfId="482"/>
    <cellStyle name="40% - Accent4 32 2" xfId="3322"/>
    <cellStyle name="40% - Accent4 33" xfId="483"/>
    <cellStyle name="40% - Accent4 33 2" xfId="3323"/>
    <cellStyle name="40% - Accent4 34" xfId="484"/>
    <cellStyle name="40% - Accent4 34 2" xfId="3324"/>
    <cellStyle name="40% - Accent4 35" xfId="485"/>
    <cellStyle name="40% - Accent4 35 2" xfId="3325"/>
    <cellStyle name="40% - Accent4 36" xfId="486"/>
    <cellStyle name="40% - Accent4 36 2" xfId="3326"/>
    <cellStyle name="40% - Accent4 37" xfId="487"/>
    <cellStyle name="40% - Accent4 37 2" xfId="3327"/>
    <cellStyle name="40% - Accent4 38" xfId="488"/>
    <cellStyle name="40% - Accent4 38 2" xfId="3328"/>
    <cellStyle name="40% - Accent4 39" xfId="489"/>
    <cellStyle name="40% - Accent4 39 2" xfId="3329"/>
    <cellStyle name="40% - Accent4 4" xfId="490"/>
    <cellStyle name="40% - Accent4 4 2" xfId="3330"/>
    <cellStyle name="40% - Accent4 40" xfId="491"/>
    <cellStyle name="40% - Accent4 40 2" xfId="3331"/>
    <cellStyle name="40% - Accent4 41" xfId="492"/>
    <cellStyle name="40% - Accent4 41 2" xfId="3332"/>
    <cellStyle name="40% - Accent4 42" xfId="493"/>
    <cellStyle name="40% - Accent4 42 2" xfId="3333"/>
    <cellStyle name="40% - Accent4 43" xfId="494"/>
    <cellStyle name="40% - Accent4 43 2" xfId="3334"/>
    <cellStyle name="40% - Accent4 44" xfId="495"/>
    <cellStyle name="40% - Accent4 44 2" xfId="3335"/>
    <cellStyle name="40% - Accent4 5" xfId="496"/>
    <cellStyle name="40% - Accent4 5 2" xfId="3336"/>
    <cellStyle name="40% - Accent4 6" xfId="497"/>
    <cellStyle name="40% - Accent4 6 2" xfId="3337"/>
    <cellStyle name="40% - Accent4 7" xfId="498"/>
    <cellStyle name="40% - Accent4 7 2" xfId="3338"/>
    <cellStyle name="40% - Accent4 8" xfId="499"/>
    <cellStyle name="40% - Accent4 8 2" xfId="3339"/>
    <cellStyle name="40% - Accent4 9" xfId="500"/>
    <cellStyle name="40% - Accent4 9 2" xfId="3340"/>
    <cellStyle name="40% - Accent5" xfId="51" builtinId="47" customBuiltin="1"/>
    <cellStyle name="40% - Accent5 10" xfId="501"/>
    <cellStyle name="40% - Accent5 10 2" xfId="3341"/>
    <cellStyle name="40% - Accent5 11" xfId="502"/>
    <cellStyle name="40% - Accent5 11 2" xfId="3342"/>
    <cellStyle name="40% - Accent5 12" xfId="503"/>
    <cellStyle name="40% - Accent5 12 2" xfId="3343"/>
    <cellStyle name="40% - Accent5 13" xfId="504"/>
    <cellStyle name="40% - Accent5 13 2" xfId="3344"/>
    <cellStyle name="40% - Accent5 14" xfId="505"/>
    <cellStyle name="40% - Accent5 14 2" xfId="3345"/>
    <cellStyle name="40% - Accent5 15" xfId="506"/>
    <cellStyle name="40% - Accent5 15 2" xfId="3346"/>
    <cellStyle name="40% - Accent5 16" xfId="507"/>
    <cellStyle name="40% - Accent5 16 2" xfId="3347"/>
    <cellStyle name="40% - Accent5 17" xfId="508"/>
    <cellStyle name="40% - Accent5 17 2" xfId="3348"/>
    <cellStyle name="40% - Accent5 18" xfId="509"/>
    <cellStyle name="40% - Accent5 18 2" xfId="3349"/>
    <cellStyle name="40% - Accent5 19" xfId="510"/>
    <cellStyle name="40% - Accent5 19 2" xfId="3350"/>
    <cellStyle name="40% - Accent5 2" xfId="511"/>
    <cellStyle name="40% - Accent5 2 2" xfId="3351"/>
    <cellStyle name="40% - Accent5 20" xfId="512"/>
    <cellStyle name="40% - Accent5 20 2" xfId="3352"/>
    <cellStyle name="40% - Accent5 21" xfId="513"/>
    <cellStyle name="40% - Accent5 21 2" xfId="3353"/>
    <cellStyle name="40% - Accent5 22" xfId="514"/>
    <cellStyle name="40% - Accent5 22 2" xfId="3354"/>
    <cellStyle name="40% - Accent5 23" xfId="515"/>
    <cellStyle name="40% - Accent5 23 2" xfId="3355"/>
    <cellStyle name="40% - Accent5 24" xfId="516"/>
    <cellStyle name="40% - Accent5 24 2" xfId="3356"/>
    <cellStyle name="40% - Accent5 25" xfId="517"/>
    <cellStyle name="40% - Accent5 25 2" xfId="3357"/>
    <cellStyle name="40% - Accent5 26" xfId="518"/>
    <cellStyle name="40% - Accent5 26 2" xfId="3358"/>
    <cellStyle name="40% - Accent5 27" xfId="519"/>
    <cellStyle name="40% - Accent5 27 2" xfId="3359"/>
    <cellStyle name="40% - Accent5 28" xfId="520"/>
    <cellStyle name="40% - Accent5 28 2" xfId="3360"/>
    <cellStyle name="40% - Accent5 29" xfId="521"/>
    <cellStyle name="40% - Accent5 29 2" xfId="3361"/>
    <cellStyle name="40% - Accent5 3" xfId="522"/>
    <cellStyle name="40% - Accent5 3 2" xfId="3362"/>
    <cellStyle name="40% - Accent5 30" xfId="523"/>
    <cellStyle name="40% - Accent5 30 2" xfId="3363"/>
    <cellStyle name="40% - Accent5 31" xfId="524"/>
    <cellStyle name="40% - Accent5 31 2" xfId="3364"/>
    <cellStyle name="40% - Accent5 32" xfId="525"/>
    <cellStyle name="40% - Accent5 32 2" xfId="3365"/>
    <cellStyle name="40% - Accent5 33" xfId="526"/>
    <cellStyle name="40% - Accent5 33 2" xfId="3366"/>
    <cellStyle name="40% - Accent5 34" xfId="527"/>
    <cellStyle name="40% - Accent5 34 2" xfId="3367"/>
    <cellStyle name="40% - Accent5 35" xfId="528"/>
    <cellStyle name="40% - Accent5 35 2" xfId="3368"/>
    <cellStyle name="40% - Accent5 36" xfId="529"/>
    <cellStyle name="40% - Accent5 36 2" xfId="3369"/>
    <cellStyle name="40% - Accent5 37" xfId="530"/>
    <cellStyle name="40% - Accent5 37 2" xfId="3370"/>
    <cellStyle name="40% - Accent5 38" xfId="531"/>
    <cellStyle name="40% - Accent5 38 2" xfId="3371"/>
    <cellStyle name="40% - Accent5 39" xfId="532"/>
    <cellStyle name="40% - Accent5 39 2" xfId="3372"/>
    <cellStyle name="40% - Accent5 4" xfId="533"/>
    <cellStyle name="40% - Accent5 4 2" xfId="3373"/>
    <cellStyle name="40% - Accent5 40" xfId="534"/>
    <cellStyle name="40% - Accent5 40 2" xfId="3374"/>
    <cellStyle name="40% - Accent5 41" xfId="535"/>
    <cellStyle name="40% - Accent5 41 2" xfId="3375"/>
    <cellStyle name="40% - Accent5 42" xfId="536"/>
    <cellStyle name="40% - Accent5 42 2" xfId="3376"/>
    <cellStyle name="40% - Accent5 43" xfId="537"/>
    <cellStyle name="40% - Accent5 43 2" xfId="3377"/>
    <cellStyle name="40% - Accent5 44" xfId="538"/>
    <cellStyle name="40% - Accent5 44 2" xfId="3378"/>
    <cellStyle name="40% - Accent5 5" xfId="539"/>
    <cellStyle name="40% - Accent5 5 2" xfId="3379"/>
    <cellStyle name="40% - Accent5 6" xfId="540"/>
    <cellStyle name="40% - Accent5 6 2" xfId="3380"/>
    <cellStyle name="40% - Accent5 7" xfId="541"/>
    <cellStyle name="40% - Accent5 7 2" xfId="3381"/>
    <cellStyle name="40% - Accent5 8" xfId="542"/>
    <cellStyle name="40% - Accent5 8 2" xfId="3382"/>
    <cellStyle name="40% - Accent5 9" xfId="543"/>
    <cellStyle name="40% - Accent5 9 2" xfId="3383"/>
    <cellStyle name="40% - Accent6" xfId="55" builtinId="51" customBuiltin="1"/>
    <cellStyle name="40% - Accent6 10" xfId="544"/>
    <cellStyle name="40% - Accent6 10 2" xfId="3384"/>
    <cellStyle name="40% - Accent6 11" xfId="545"/>
    <cellStyle name="40% - Accent6 11 2" xfId="3385"/>
    <cellStyle name="40% - Accent6 12" xfId="546"/>
    <cellStyle name="40% - Accent6 12 2" xfId="3386"/>
    <cellStyle name="40% - Accent6 13" xfId="547"/>
    <cellStyle name="40% - Accent6 13 2" xfId="3387"/>
    <cellStyle name="40% - Accent6 14" xfId="548"/>
    <cellStyle name="40% - Accent6 14 2" xfId="3388"/>
    <cellStyle name="40% - Accent6 15" xfId="549"/>
    <cellStyle name="40% - Accent6 15 2" xfId="3389"/>
    <cellStyle name="40% - Accent6 16" xfId="550"/>
    <cellStyle name="40% - Accent6 16 2" xfId="3390"/>
    <cellStyle name="40% - Accent6 17" xfId="551"/>
    <cellStyle name="40% - Accent6 17 2" xfId="3391"/>
    <cellStyle name="40% - Accent6 18" xfId="552"/>
    <cellStyle name="40% - Accent6 18 2" xfId="3392"/>
    <cellStyle name="40% - Accent6 19" xfId="553"/>
    <cellStyle name="40% - Accent6 19 2" xfId="3393"/>
    <cellStyle name="40% - Accent6 2" xfId="554"/>
    <cellStyle name="40% - Accent6 2 2" xfId="3394"/>
    <cellStyle name="40% - Accent6 20" xfId="555"/>
    <cellStyle name="40% - Accent6 20 2" xfId="3395"/>
    <cellStyle name="40% - Accent6 21" xfId="556"/>
    <cellStyle name="40% - Accent6 21 2" xfId="3396"/>
    <cellStyle name="40% - Accent6 22" xfId="557"/>
    <cellStyle name="40% - Accent6 22 2" xfId="3397"/>
    <cellStyle name="40% - Accent6 23" xfId="558"/>
    <cellStyle name="40% - Accent6 23 2" xfId="3398"/>
    <cellStyle name="40% - Accent6 24" xfId="559"/>
    <cellStyle name="40% - Accent6 24 2" xfId="3399"/>
    <cellStyle name="40% - Accent6 25" xfId="560"/>
    <cellStyle name="40% - Accent6 25 2" xfId="3400"/>
    <cellStyle name="40% - Accent6 26" xfId="561"/>
    <cellStyle name="40% - Accent6 26 2" xfId="3401"/>
    <cellStyle name="40% - Accent6 27" xfId="562"/>
    <cellStyle name="40% - Accent6 27 2" xfId="3402"/>
    <cellStyle name="40% - Accent6 28" xfId="563"/>
    <cellStyle name="40% - Accent6 28 2" xfId="3403"/>
    <cellStyle name="40% - Accent6 29" xfId="564"/>
    <cellStyle name="40% - Accent6 29 2" xfId="3404"/>
    <cellStyle name="40% - Accent6 3" xfId="565"/>
    <cellStyle name="40% - Accent6 3 2" xfId="3405"/>
    <cellStyle name="40% - Accent6 30" xfId="566"/>
    <cellStyle name="40% - Accent6 30 2" xfId="3406"/>
    <cellStyle name="40% - Accent6 31" xfId="567"/>
    <cellStyle name="40% - Accent6 31 2" xfId="3407"/>
    <cellStyle name="40% - Accent6 32" xfId="568"/>
    <cellStyle name="40% - Accent6 32 2" xfId="3408"/>
    <cellStyle name="40% - Accent6 33" xfId="569"/>
    <cellStyle name="40% - Accent6 33 2" xfId="3409"/>
    <cellStyle name="40% - Accent6 34" xfId="570"/>
    <cellStyle name="40% - Accent6 34 2" xfId="3410"/>
    <cellStyle name="40% - Accent6 35" xfId="571"/>
    <cellStyle name="40% - Accent6 35 2" xfId="3411"/>
    <cellStyle name="40% - Accent6 36" xfId="572"/>
    <cellStyle name="40% - Accent6 36 2" xfId="3412"/>
    <cellStyle name="40% - Accent6 37" xfId="573"/>
    <cellStyle name="40% - Accent6 37 2" xfId="3413"/>
    <cellStyle name="40% - Accent6 38" xfId="574"/>
    <cellStyle name="40% - Accent6 38 2" xfId="3414"/>
    <cellStyle name="40% - Accent6 39" xfId="575"/>
    <cellStyle name="40% - Accent6 39 2" xfId="3415"/>
    <cellStyle name="40% - Accent6 4" xfId="576"/>
    <cellStyle name="40% - Accent6 4 2" xfId="3416"/>
    <cellStyle name="40% - Accent6 40" xfId="577"/>
    <cellStyle name="40% - Accent6 40 2" xfId="3417"/>
    <cellStyle name="40% - Accent6 41" xfId="578"/>
    <cellStyle name="40% - Accent6 41 2" xfId="3418"/>
    <cellStyle name="40% - Accent6 42" xfId="579"/>
    <cellStyle name="40% - Accent6 42 2" xfId="3419"/>
    <cellStyle name="40% - Accent6 43" xfId="580"/>
    <cellStyle name="40% - Accent6 43 2" xfId="3420"/>
    <cellStyle name="40% - Accent6 44" xfId="581"/>
    <cellStyle name="40% - Accent6 44 2" xfId="3421"/>
    <cellStyle name="40% - Accent6 5" xfId="582"/>
    <cellStyle name="40% - Accent6 5 2" xfId="3422"/>
    <cellStyle name="40% - Accent6 6" xfId="583"/>
    <cellStyle name="40% - Accent6 6 2" xfId="3423"/>
    <cellStyle name="40% - Accent6 7" xfId="584"/>
    <cellStyle name="40% - Accent6 7 2" xfId="3424"/>
    <cellStyle name="40% - Accent6 8" xfId="585"/>
    <cellStyle name="40% - Accent6 8 2" xfId="3425"/>
    <cellStyle name="40% - Accent6 9" xfId="586"/>
    <cellStyle name="40% - Accent6 9 2" xfId="3426"/>
    <cellStyle name="40% - 强调文字颜色 1" xfId="2101"/>
    <cellStyle name="40% - 强调文字颜色 1 2" xfId="3427"/>
    <cellStyle name="40% - 强调文字颜色 2" xfId="2102"/>
    <cellStyle name="40% - 强调文字颜色 2 2" xfId="3428"/>
    <cellStyle name="40% - 强调文字颜色 3" xfId="2103"/>
    <cellStyle name="40% - 强调文字颜色 3 2" xfId="3429"/>
    <cellStyle name="40% - 强调文字颜色 4" xfId="2104"/>
    <cellStyle name="40% - 强调文字颜色 4 2" xfId="3430"/>
    <cellStyle name="40% - 强调文字颜色 5" xfId="2105"/>
    <cellStyle name="40% - 强调文字颜色 5 2" xfId="3431"/>
    <cellStyle name="40% - 强调文字颜色 6" xfId="2106"/>
    <cellStyle name="40% - 强调文字颜色 6 2" xfId="3432"/>
    <cellStyle name="60% - Accent1" xfId="36" builtinId="32" customBuiltin="1"/>
    <cellStyle name="60% - Accent1 10" xfId="587"/>
    <cellStyle name="60% - Accent1 10 2" xfId="3433"/>
    <cellStyle name="60% - Accent1 11" xfId="588"/>
    <cellStyle name="60% - Accent1 11 2" xfId="3434"/>
    <cellStyle name="60% - Accent1 12" xfId="589"/>
    <cellStyle name="60% - Accent1 12 2" xfId="3435"/>
    <cellStyle name="60% - Accent1 13" xfId="590"/>
    <cellStyle name="60% - Accent1 13 2" xfId="3436"/>
    <cellStyle name="60% - Accent1 14" xfId="591"/>
    <cellStyle name="60% - Accent1 14 2" xfId="3437"/>
    <cellStyle name="60% - Accent1 15" xfId="592"/>
    <cellStyle name="60% - Accent1 15 2" xfId="3438"/>
    <cellStyle name="60% - Accent1 16" xfId="593"/>
    <cellStyle name="60% - Accent1 16 2" xfId="3439"/>
    <cellStyle name="60% - Accent1 17" xfId="594"/>
    <cellStyle name="60% - Accent1 17 2" xfId="3440"/>
    <cellStyle name="60% - Accent1 18" xfId="595"/>
    <cellStyle name="60% - Accent1 18 2" xfId="3441"/>
    <cellStyle name="60% - Accent1 19" xfId="596"/>
    <cellStyle name="60% - Accent1 19 2" xfId="3442"/>
    <cellStyle name="60% - Accent1 2" xfId="597"/>
    <cellStyle name="60% - Accent1 2 2" xfId="3443"/>
    <cellStyle name="60% - Accent1 20" xfId="598"/>
    <cellStyle name="60% - Accent1 20 2" xfId="3444"/>
    <cellStyle name="60% - Accent1 21" xfId="599"/>
    <cellStyle name="60% - Accent1 21 2" xfId="3445"/>
    <cellStyle name="60% - Accent1 22" xfId="600"/>
    <cellStyle name="60% - Accent1 22 2" xfId="3446"/>
    <cellStyle name="60% - Accent1 23" xfId="601"/>
    <cellStyle name="60% - Accent1 23 2" xfId="3447"/>
    <cellStyle name="60% - Accent1 24" xfId="602"/>
    <cellStyle name="60% - Accent1 24 2" xfId="3448"/>
    <cellStyle name="60% - Accent1 25" xfId="603"/>
    <cellStyle name="60% - Accent1 25 2" xfId="3449"/>
    <cellStyle name="60% - Accent1 26" xfId="604"/>
    <cellStyle name="60% - Accent1 26 2" xfId="3450"/>
    <cellStyle name="60% - Accent1 27" xfId="605"/>
    <cellStyle name="60% - Accent1 27 2" xfId="3451"/>
    <cellStyle name="60% - Accent1 28" xfId="606"/>
    <cellStyle name="60% - Accent1 28 2" xfId="3452"/>
    <cellStyle name="60% - Accent1 29" xfId="607"/>
    <cellStyle name="60% - Accent1 29 2" xfId="3453"/>
    <cellStyle name="60% - Accent1 3" xfId="608"/>
    <cellStyle name="60% - Accent1 3 2" xfId="3454"/>
    <cellStyle name="60% - Accent1 30" xfId="609"/>
    <cellStyle name="60% - Accent1 30 2" xfId="3455"/>
    <cellStyle name="60% - Accent1 31" xfId="610"/>
    <cellStyle name="60% - Accent1 31 2" xfId="3456"/>
    <cellStyle name="60% - Accent1 32" xfId="611"/>
    <cellStyle name="60% - Accent1 32 2" xfId="3457"/>
    <cellStyle name="60% - Accent1 33" xfId="612"/>
    <cellStyle name="60% - Accent1 33 2" xfId="3458"/>
    <cellStyle name="60% - Accent1 34" xfId="613"/>
    <cellStyle name="60% - Accent1 34 2" xfId="3459"/>
    <cellStyle name="60% - Accent1 35" xfId="614"/>
    <cellStyle name="60% - Accent1 35 2" xfId="3460"/>
    <cellStyle name="60% - Accent1 36" xfId="615"/>
    <cellStyle name="60% - Accent1 36 2" xfId="3461"/>
    <cellStyle name="60% - Accent1 37" xfId="616"/>
    <cellStyle name="60% - Accent1 37 2" xfId="3462"/>
    <cellStyle name="60% - Accent1 38" xfId="617"/>
    <cellStyle name="60% - Accent1 38 2" xfId="3463"/>
    <cellStyle name="60% - Accent1 39" xfId="618"/>
    <cellStyle name="60% - Accent1 39 2" xfId="3464"/>
    <cellStyle name="60% - Accent1 4" xfId="619"/>
    <cellStyle name="60% - Accent1 4 2" xfId="3465"/>
    <cellStyle name="60% - Accent1 40" xfId="620"/>
    <cellStyle name="60% - Accent1 40 2" xfId="3466"/>
    <cellStyle name="60% - Accent1 41" xfId="621"/>
    <cellStyle name="60% - Accent1 41 2" xfId="3467"/>
    <cellStyle name="60% - Accent1 42" xfId="622"/>
    <cellStyle name="60% - Accent1 42 2" xfId="3468"/>
    <cellStyle name="60% - Accent1 43" xfId="623"/>
    <cellStyle name="60% - Accent1 43 2" xfId="3469"/>
    <cellStyle name="60% - Accent1 44" xfId="624"/>
    <cellStyle name="60% - Accent1 44 2" xfId="3470"/>
    <cellStyle name="60% - Accent1 5" xfId="625"/>
    <cellStyle name="60% - Accent1 5 2" xfId="3471"/>
    <cellStyle name="60% - Accent1 6" xfId="626"/>
    <cellStyle name="60% - Accent1 6 2" xfId="3472"/>
    <cellStyle name="60% - Accent1 7" xfId="627"/>
    <cellStyle name="60% - Accent1 7 2" xfId="3473"/>
    <cellStyle name="60% - Accent1 8" xfId="628"/>
    <cellStyle name="60% - Accent1 8 2" xfId="3474"/>
    <cellStyle name="60% - Accent1 9" xfId="629"/>
    <cellStyle name="60% - Accent1 9 2" xfId="3475"/>
    <cellStyle name="60% - Accent2" xfId="40" builtinId="36" customBuiltin="1"/>
    <cellStyle name="60% - Accent2 10" xfId="630"/>
    <cellStyle name="60% - Accent2 10 2" xfId="3476"/>
    <cellStyle name="60% - Accent2 11" xfId="631"/>
    <cellStyle name="60% - Accent2 11 2" xfId="3477"/>
    <cellStyle name="60% - Accent2 12" xfId="632"/>
    <cellStyle name="60% - Accent2 12 2" xfId="3478"/>
    <cellStyle name="60% - Accent2 13" xfId="633"/>
    <cellStyle name="60% - Accent2 13 2" xfId="3479"/>
    <cellStyle name="60% - Accent2 14" xfId="634"/>
    <cellStyle name="60% - Accent2 14 2" xfId="3480"/>
    <cellStyle name="60% - Accent2 15" xfId="635"/>
    <cellStyle name="60% - Accent2 15 2" xfId="3481"/>
    <cellStyle name="60% - Accent2 16" xfId="636"/>
    <cellStyle name="60% - Accent2 16 2" xfId="3482"/>
    <cellStyle name="60% - Accent2 17" xfId="637"/>
    <cellStyle name="60% - Accent2 17 2" xfId="3483"/>
    <cellStyle name="60% - Accent2 18" xfId="638"/>
    <cellStyle name="60% - Accent2 18 2" xfId="3484"/>
    <cellStyle name="60% - Accent2 19" xfId="639"/>
    <cellStyle name="60% - Accent2 19 2" xfId="3485"/>
    <cellStyle name="60% - Accent2 2" xfId="640"/>
    <cellStyle name="60% - Accent2 2 2" xfId="3486"/>
    <cellStyle name="60% - Accent2 20" xfId="641"/>
    <cellStyle name="60% - Accent2 20 2" xfId="3487"/>
    <cellStyle name="60% - Accent2 21" xfId="642"/>
    <cellStyle name="60% - Accent2 21 2" xfId="3488"/>
    <cellStyle name="60% - Accent2 22" xfId="643"/>
    <cellStyle name="60% - Accent2 22 2" xfId="3489"/>
    <cellStyle name="60% - Accent2 23" xfId="644"/>
    <cellStyle name="60% - Accent2 23 2" xfId="3490"/>
    <cellStyle name="60% - Accent2 24" xfId="645"/>
    <cellStyle name="60% - Accent2 24 2" xfId="3491"/>
    <cellStyle name="60% - Accent2 25" xfId="646"/>
    <cellStyle name="60% - Accent2 25 2" xfId="3492"/>
    <cellStyle name="60% - Accent2 26" xfId="647"/>
    <cellStyle name="60% - Accent2 26 2" xfId="3493"/>
    <cellStyle name="60% - Accent2 27" xfId="648"/>
    <cellStyle name="60% - Accent2 27 2" xfId="3494"/>
    <cellStyle name="60% - Accent2 28" xfId="649"/>
    <cellStyle name="60% - Accent2 28 2" xfId="3495"/>
    <cellStyle name="60% - Accent2 29" xfId="650"/>
    <cellStyle name="60% - Accent2 29 2" xfId="3496"/>
    <cellStyle name="60% - Accent2 3" xfId="651"/>
    <cellStyle name="60% - Accent2 3 2" xfId="3497"/>
    <cellStyle name="60% - Accent2 30" xfId="652"/>
    <cellStyle name="60% - Accent2 30 2" xfId="3498"/>
    <cellStyle name="60% - Accent2 31" xfId="653"/>
    <cellStyle name="60% - Accent2 31 2" xfId="3499"/>
    <cellStyle name="60% - Accent2 32" xfId="654"/>
    <cellStyle name="60% - Accent2 32 2" xfId="3500"/>
    <cellStyle name="60% - Accent2 33" xfId="655"/>
    <cellStyle name="60% - Accent2 33 2" xfId="3501"/>
    <cellStyle name="60% - Accent2 34" xfId="656"/>
    <cellStyle name="60% - Accent2 34 2" xfId="3502"/>
    <cellStyle name="60% - Accent2 35" xfId="657"/>
    <cellStyle name="60% - Accent2 35 2" xfId="3503"/>
    <cellStyle name="60% - Accent2 36" xfId="658"/>
    <cellStyle name="60% - Accent2 36 2" xfId="3504"/>
    <cellStyle name="60% - Accent2 37" xfId="659"/>
    <cellStyle name="60% - Accent2 37 2" xfId="3505"/>
    <cellStyle name="60% - Accent2 38" xfId="660"/>
    <cellStyle name="60% - Accent2 38 2" xfId="3506"/>
    <cellStyle name="60% - Accent2 39" xfId="661"/>
    <cellStyle name="60% - Accent2 39 2" xfId="3507"/>
    <cellStyle name="60% - Accent2 4" xfId="662"/>
    <cellStyle name="60% - Accent2 4 2" xfId="3508"/>
    <cellStyle name="60% - Accent2 40" xfId="663"/>
    <cellStyle name="60% - Accent2 40 2" xfId="3509"/>
    <cellStyle name="60% - Accent2 41" xfId="664"/>
    <cellStyle name="60% - Accent2 41 2" xfId="3510"/>
    <cellStyle name="60% - Accent2 42" xfId="665"/>
    <cellStyle name="60% - Accent2 42 2" xfId="3511"/>
    <cellStyle name="60% - Accent2 43" xfId="666"/>
    <cellStyle name="60% - Accent2 43 2" xfId="3512"/>
    <cellStyle name="60% - Accent2 44" xfId="667"/>
    <cellStyle name="60% - Accent2 44 2" xfId="3513"/>
    <cellStyle name="60% - Accent2 5" xfId="668"/>
    <cellStyle name="60% - Accent2 5 2" xfId="3514"/>
    <cellStyle name="60% - Accent2 6" xfId="669"/>
    <cellStyle name="60% - Accent2 6 2" xfId="3515"/>
    <cellStyle name="60% - Accent2 7" xfId="670"/>
    <cellStyle name="60% - Accent2 7 2" xfId="3516"/>
    <cellStyle name="60% - Accent2 8" xfId="671"/>
    <cellStyle name="60% - Accent2 8 2" xfId="3517"/>
    <cellStyle name="60% - Accent2 9" xfId="672"/>
    <cellStyle name="60% - Accent2 9 2" xfId="3518"/>
    <cellStyle name="60% - Accent3" xfId="44" builtinId="40" customBuiltin="1"/>
    <cellStyle name="60% - Accent3 10" xfId="673"/>
    <cellStyle name="60% - Accent3 10 2" xfId="3519"/>
    <cellStyle name="60% - Accent3 11" xfId="674"/>
    <cellStyle name="60% - Accent3 11 2" xfId="3520"/>
    <cellStyle name="60% - Accent3 12" xfId="675"/>
    <cellStyle name="60% - Accent3 12 2" xfId="3521"/>
    <cellStyle name="60% - Accent3 13" xfId="676"/>
    <cellStyle name="60% - Accent3 13 2" xfId="3522"/>
    <cellStyle name="60% - Accent3 14" xfId="677"/>
    <cellStyle name="60% - Accent3 14 2" xfId="3523"/>
    <cellStyle name="60% - Accent3 15" xfId="678"/>
    <cellStyle name="60% - Accent3 15 2" xfId="3524"/>
    <cellStyle name="60% - Accent3 16" xfId="679"/>
    <cellStyle name="60% - Accent3 16 2" xfId="3525"/>
    <cellStyle name="60% - Accent3 17" xfId="680"/>
    <cellStyle name="60% - Accent3 17 2" xfId="3526"/>
    <cellStyle name="60% - Accent3 18" xfId="681"/>
    <cellStyle name="60% - Accent3 18 2" xfId="3527"/>
    <cellStyle name="60% - Accent3 19" xfId="682"/>
    <cellStyle name="60% - Accent3 19 2" xfId="3528"/>
    <cellStyle name="60% - Accent3 2" xfId="683"/>
    <cellStyle name="60% - Accent3 2 2" xfId="3529"/>
    <cellStyle name="60% - Accent3 20" xfId="684"/>
    <cellStyle name="60% - Accent3 20 2" xfId="3530"/>
    <cellStyle name="60% - Accent3 21" xfId="685"/>
    <cellStyle name="60% - Accent3 21 2" xfId="3531"/>
    <cellStyle name="60% - Accent3 22" xfId="686"/>
    <cellStyle name="60% - Accent3 22 2" xfId="3532"/>
    <cellStyle name="60% - Accent3 23" xfId="687"/>
    <cellStyle name="60% - Accent3 23 2" xfId="3533"/>
    <cellStyle name="60% - Accent3 24" xfId="688"/>
    <cellStyle name="60% - Accent3 24 2" xfId="3534"/>
    <cellStyle name="60% - Accent3 25" xfId="689"/>
    <cellStyle name="60% - Accent3 25 2" xfId="3535"/>
    <cellStyle name="60% - Accent3 26" xfId="690"/>
    <cellStyle name="60% - Accent3 26 2" xfId="3536"/>
    <cellStyle name="60% - Accent3 27" xfId="691"/>
    <cellStyle name="60% - Accent3 27 2" xfId="3537"/>
    <cellStyle name="60% - Accent3 28" xfId="692"/>
    <cellStyle name="60% - Accent3 28 2" xfId="3538"/>
    <cellStyle name="60% - Accent3 29" xfId="693"/>
    <cellStyle name="60% - Accent3 29 2" xfId="3539"/>
    <cellStyle name="60% - Accent3 3" xfId="694"/>
    <cellStyle name="60% - Accent3 3 2" xfId="3540"/>
    <cellStyle name="60% - Accent3 30" xfId="695"/>
    <cellStyle name="60% - Accent3 30 2" xfId="3541"/>
    <cellStyle name="60% - Accent3 31" xfId="696"/>
    <cellStyle name="60% - Accent3 31 2" xfId="3542"/>
    <cellStyle name="60% - Accent3 32" xfId="697"/>
    <cellStyle name="60% - Accent3 32 2" xfId="3543"/>
    <cellStyle name="60% - Accent3 33" xfId="698"/>
    <cellStyle name="60% - Accent3 33 2" xfId="3544"/>
    <cellStyle name="60% - Accent3 34" xfId="699"/>
    <cellStyle name="60% - Accent3 34 2" xfId="3545"/>
    <cellStyle name="60% - Accent3 35" xfId="700"/>
    <cellStyle name="60% - Accent3 35 2" xfId="3546"/>
    <cellStyle name="60% - Accent3 36" xfId="701"/>
    <cellStyle name="60% - Accent3 36 2" xfId="3547"/>
    <cellStyle name="60% - Accent3 37" xfId="702"/>
    <cellStyle name="60% - Accent3 37 2" xfId="3548"/>
    <cellStyle name="60% - Accent3 38" xfId="703"/>
    <cellStyle name="60% - Accent3 38 2" xfId="3549"/>
    <cellStyle name="60% - Accent3 39" xfId="704"/>
    <cellStyle name="60% - Accent3 39 2" xfId="3550"/>
    <cellStyle name="60% - Accent3 4" xfId="705"/>
    <cellStyle name="60% - Accent3 4 2" xfId="3551"/>
    <cellStyle name="60% - Accent3 40" xfId="706"/>
    <cellStyle name="60% - Accent3 40 2" xfId="3552"/>
    <cellStyle name="60% - Accent3 41" xfId="707"/>
    <cellStyle name="60% - Accent3 41 2" xfId="3553"/>
    <cellStyle name="60% - Accent3 42" xfId="708"/>
    <cellStyle name="60% - Accent3 42 2" xfId="3554"/>
    <cellStyle name="60% - Accent3 43" xfId="709"/>
    <cellStyle name="60% - Accent3 43 2" xfId="3555"/>
    <cellStyle name="60% - Accent3 44" xfId="710"/>
    <cellStyle name="60% - Accent3 44 2" xfId="3556"/>
    <cellStyle name="60% - Accent3 5" xfId="711"/>
    <cellStyle name="60% - Accent3 5 2" xfId="3557"/>
    <cellStyle name="60% - Accent3 6" xfId="712"/>
    <cellStyle name="60% - Accent3 6 2" xfId="3558"/>
    <cellStyle name="60% - Accent3 7" xfId="713"/>
    <cellStyle name="60% - Accent3 7 2" xfId="3559"/>
    <cellStyle name="60% - Accent3 8" xfId="714"/>
    <cellStyle name="60% - Accent3 8 2" xfId="3560"/>
    <cellStyle name="60% - Accent3 9" xfId="715"/>
    <cellStyle name="60% - Accent3 9 2" xfId="3561"/>
    <cellStyle name="60% - Accent4" xfId="48" builtinId="44" customBuiltin="1"/>
    <cellStyle name="60% - Accent4 10" xfId="716"/>
    <cellStyle name="60% - Accent4 10 2" xfId="3562"/>
    <cellStyle name="60% - Accent4 11" xfId="717"/>
    <cellStyle name="60% - Accent4 11 2" xfId="3563"/>
    <cellStyle name="60% - Accent4 12" xfId="718"/>
    <cellStyle name="60% - Accent4 12 2" xfId="3564"/>
    <cellStyle name="60% - Accent4 13" xfId="719"/>
    <cellStyle name="60% - Accent4 13 2" xfId="3565"/>
    <cellStyle name="60% - Accent4 14" xfId="720"/>
    <cellStyle name="60% - Accent4 14 2" xfId="3566"/>
    <cellStyle name="60% - Accent4 15" xfId="721"/>
    <cellStyle name="60% - Accent4 15 2" xfId="3567"/>
    <cellStyle name="60% - Accent4 16" xfId="722"/>
    <cellStyle name="60% - Accent4 16 2" xfId="3568"/>
    <cellStyle name="60% - Accent4 17" xfId="723"/>
    <cellStyle name="60% - Accent4 17 2" xfId="3569"/>
    <cellStyle name="60% - Accent4 18" xfId="724"/>
    <cellStyle name="60% - Accent4 18 2" xfId="3570"/>
    <cellStyle name="60% - Accent4 19" xfId="725"/>
    <cellStyle name="60% - Accent4 19 2" xfId="3571"/>
    <cellStyle name="60% - Accent4 2" xfId="726"/>
    <cellStyle name="60% - Accent4 2 2" xfId="3572"/>
    <cellStyle name="60% - Accent4 20" xfId="727"/>
    <cellStyle name="60% - Accent4 20 2" xfId="3573"/>
    <cellStyle name="60% - Accent4 21" xfId="728"/>
    <cellStyle name="60% - Accent4 21 2" xfId="3574"/>
    <cellStyle name="60% - Accent4 22" xfId="729"/>
    <cellStyle name="60% - Accent4 22 2" xfId="3575"/>
    <cellStyle name="60% - Accent4 23" xfId="730"/>
    <cellStyle name="60% - Accent4 23 2" xfId="3576"/>
    <cellStyle name="60% - Accent4 24" xfId="731"/>
    <cellStyle name="60% - Accent4 24 2" xfId="3577"/>
    <cellStyle name="60% - Accent4 25" xfId="732"/>
    <cellStyle name="60% - Accent4 25 2" xfId="3578"/>
    <cellStyle name="60% - Accent4 26" xfId="733"/>
    <cellStyle name="60% - Accent4 26 2" xfId="3579"/>
    <cellStyle name="60% - Accent4 27" xfId="734"/>
    <cellStyle name="60% - Accent4 27 2" xfId="3580"/>
    <cellStyle name="60% - Accent4 28" xfId="735"/>
    <cellStyle name="60% - Accent4 28 2" xfId="3581"/>
    <cellStyle name="60% - Accent4 29" xfId="736"/>
    <cellStyle name="60% - Accent4 29 2" xfId="3582"/>
    <cellStyle name="60% - Accent4 3" xfId="737"/>
    <cellStyle name="60% - Accent4 3 2" xfId="3583"/>
    <cellStyle name="60% - Accent4 30" xfId="738"/>
    <cellStyle name="60% - Accent4 30 2" xfId="3584"/>
    <cellStyle name="60% - Accent4 31" xfId="739"/>
    <cellStyle name="60% - Accent4 31 2" xfId="3585"/>
    <cellStyle name="60% - Accent4 32" xfId="740"/>
    <cellStyle name="60% - Accent4 32 2" xfId="3586"/>
    <cellStyle name="60% - Accent4 33" xfId="741"/>
    <cellStyle name="60% - Accent4 33 2" xfId="3587"/>
    <cellStyle name="60% - Accent4 34" xfId="742"/>
    <cellStyle name="60% - Accent4 34 2" xfId="3588"/>
    <cellStyle name="60% - Accent4 35" xfId="743"/>
    <cellStyle name="60% - Accent4 35 2" xfId="3589"/>
    <cellStyle name="60% - Accent4 36" xfId="744"/>
    <cellStyle name="60% - Accent4 36 2" xfId="3590"/>
    <cellStyle name="60% - Accent4 37" xfId="745"/>
    <cellStyle name="60% - Accent4 37 2" xfId="3591"/>
    <cellStyle name="60% - Accent4 38" xfId="746"/>
    <cellStyle name="60% - Accent4 38 2" xfId="3592"/>
    <cellStyle name="60% - Accent4 39" xfId="747"/>
    <cellStyle name="60% - Accent4 39 2" xfId="3593"/>
    <cellStyle name="60% - Accent4 4" xfId="748"/>
    <cellStyle name="60% - Accent4 4 2" xfId="3594"/>
    <cellStyle name="60% - Accent4 40" xfId="749"/>
    <cellStyle name="60% - Accent4 40 2" xfId="3595"/>
    <cellStyle name="60% - Accent4 41" xfId="750"/>
    <cellStyle name="60% - Accent4 41 2" xfId="3596"/>
    <cellStyle name="60% - Accent4 42" xfId="751"/>
    <cellStyle name="60% - Accent4 42 2" xfId="3597"/>
    <cellStyle name="60% - Accent4 43" xfId="752"/>
    <cellStyle name="60% - Accent4 43 2" xfId="3598"/>
    <cellStyle name="60% - Accent4 44" xfId="753"/>
    <cellStyle name="60% - Accent4 44 2" xfId="3599"/>
    <cellStyle name="60% - Accent4 5" xfId="754"/>
    <cellStyle name="60% - Accent4 5 2" xfId="3600"/>
    <cellStyle name="60% - Accent4 6" xfId="755"/>
    <cellStyle name="60% - Accent4 6 2" xfId="3601"/>
    <cellStyle name="60% - Accent4 7" xfId="756"/>
    <cellStyle name="60% - Accent4 7 2" xfId="3602"/>
    <cellStyle name="60% - Accent4 8" xfId="757"/>
    <cellStyle name="60% - Accent4 8 2" xfId="3603"/>
    <cellStyle name="60% - Accent4 9" xfId="758"/>
    <cellStyle name="60% - Accent4 9 2" xfId="3604"/>
    <cellStyle name="60% - Accent5" xfId="52" builtinId="48" customBuiltin="1"/>
    <cellStyle name="60% - Accent5 10" xfId="759"/>
    <cellStyle name="60% - Accent5 10 2" xfId="3605"/>
    <cellStyle name="60% - Accent5 11" xfId="760"/>
    <cellStyle name="60% - Accent5 11 2" xfId="3606"/>
    <cellStyle name="60% - Accent5 12" xfId="761"/>
    <cellStyle name="60% - Accent5 12 2" xfId="3607"/>
    <cellStyle name="60% - Accent5 13" xfId="762"/>
    <cellStyle name="60% - Accent5 13 2" xfId="3608"/>
    <cellStyle name="60% - Accent5 14" xfId="763"/>
    <cellStyle name="60% - Accent5 14 2" xfId="3609"/>
    <cellStyle name="60% - Accent5 15" xfId="764"/>
    <cellStyle name="60% - Accent5 15 2" xfId="3610"/>
    <cellStyle name="60% - Accent5 16" xfId="765"/>
    <cellStyle name="60% - Accent5 16 2" xfId="3611"/>
    <cellStyle name="60% - Accent5 17" xfId="766"/>
    <cellStyle name="60% - Accent5 17 2" xfId="3612"/>
    <cellStyle name="60% - Accent5 18" xfId="767"/>
    <cellStyle name="60% - Accent5 18 2" xfId="3613"/>
    <cellStyle name="60% - Accent5 19" xfId="768"/>
    <cellStyle name="60% - Accent5 19 2" xfId="3614"/>
    <cellStyle name="60% - Accent5 2" xfId="769"/>
    <cellStyle name="60% - Accent5 2 2" xfId="3615"/>
    <cellStyle name="60% - Accent5 20" xfId="770"/>
    <cellStyle name="60% - Accent5 20 2" xfId="3616"/>
    <cellStyle name="60% - Accent5 21" xfId="771"/>
    <cellStyle name="60% - Accent5 21 2" xfId="3617"/>
    <cellStyle name="60% - Accent5 22" xfId="772"/>
    <cellStyle name="60% - Accent5 22 2" xfId="3618"/>
    <cellStyle name="60% - Accent5 23" xfId="773"/>
    <cellStyle name="60% - Accent5 23 2" xfId="3619"/>
    <cellStyle name="60% - Accent5 24" xfId="774"/>
    <cellStyle name="60% - Accent5 24 2" xfId="3620"/>
    <cellStyle name="60% - Accent5 25" xfId="775"/>
    <cellStyle name="60% - Accent5 25 2" xfId="3621"/>
    <cellStyle name="60% - Accent5 26" xfId="776"/>
    <cellStyle name="60% - Accent5 26 2" xfId="3622"/>
    <cellStyle name="60% - Accent5 27" xfId="777"/>
    <cellStyle name="60% - Accent5 27 2" xfId="3623"/>
    <cellStyle name="60% - Accent5 28" xfId="778"/>
    <cellStyle name="60% - Accent5 28 2" xfId="3624"/>
    <cellStyle name="60% - Accent5 29" xfId="779"/>
    <cellStyle name="60% - Accent5 29 2" xfId="3625"/>
    <cellStyle name="60% - Accent5 3" xfId="780"/>
    <cellStyle name="60% - Accent5 3 2" xfId="3626"/>
    <cellStyle name="60% - Accent5 30" xfId="781"/>
    <cellStyle name="60% - Accent5 30 2" xfId="3627"/>
    <cellStyle name="60% - Accent5 31" xfId="782"/>
    <cellStyle name="60% - Accent5 31 2" xfId="3628"/>
    <cellStyle name="60% - Accent5 32" xfId="783"/>
    <cellStyle name="60% - Accent5 32 2" xfId="3629"/>
    <cellStyle name="60% - Accent5 33" xfId="784"/>
    <cellStyle name="60% - Accent5 33 2" xfId="3630"/>
    <cellStyle name="60% - Accent5 34" xfId="785"/>
    <cellStyle name="60% - Accent5 34 2" xfId="3631"/>
    <cellStyle name="60% - Accent5 35" xfId="786"/>
    <cellStyle name="60% - Accent5 35 2" xfId="3632"/>
    <cellStyle name="60% - Accent5 36" xfId="787"/>
    <cellStyle name="60% - Accent5 36 2" xfId="3633"/>
    <cellStyle name="60% - Accent5 37" xfId="788"/>
    <cellStyle name="60% - Accent5 37 2" xfId="3634"/>
    <cellStyle name="60% - Accent5 38" xfId="789"/>
    <cellStyle name="60% - Accent5 38 2" xfId="3635"/>
    <cellStyle name="60% - Accent5 39" xfId="790"/>
    <cellStyle name="60% - Accent5 39 2" xfId="3636"/>
    <cellStyle name="60% - Accent5 4" xfId="791"/>
    <cellStyle name="60% - Accent5 4 2" xfId="3637"/>
    <cellStyle name="60% - Accent5 40" xfId="792"/>
    <cellStyle name="60% - Accent5 40 2" xfId="3638"/>
    <cellStyle name="60% - Accent5 41" xfId="793"/>
    <cellStyle name="60% - Accent5 41 2" xfId="3639"/>
    <cellStyle name="60% - Accent5 42" xfId="794"/>
    <cellStyle name="60% - Accent5 42 2" xfId="3640"/>
    <cellStyle name="60% - Accent5 43" xfId="795"/>
    <cellStyle name="60% - Accent5 43 2" xfId="3641"/>
    <cellStyle name="60% - Accent5 44" xfId="796"/>
    <cellStyle name="60% - Accent5 44 2" xfId="3642"/>
    <cellStyle name="60% - Accent5 5" xfId="797"/>
    <cellStyle name="60% - Accent5 5 2" xfId="3643"/>
    <cellStyle name="60% - Accent5 6" xfId="798"/>
    <cellStyle name="60% - Accent5 6 2" xfId="3644"/>
    <cellStyle name="60% - Accent5 7" xfId="799"/>
    <cellStyle name="60% - Accent5 7 2" xfId="3645"/>
    <cellStyle name="60% - Accent5 8" xfId="800"/>
    <cellStyle name="60% - Accent5 8 2" xfId="3646"/>
    <cellStyle name="60% - Accent5 9" xfId="801"/>
    <cellStyle name="60% - Accent5 9 2" xfId="3647"/>
    <cellStyle name="60% - Accent6" xfId="56" builtinId="52" customBuiltin="1"/>
    <cellStyle name="60% - Accent6 10" xfId="802"/>
    <cellStyle name="60% - Accent6 10 2" xfId="3648"/>
    <cellStyle name="60% - Accent6 11" xfId="803"/>
    <cellStyle name="60% - Accent6 11 2" xfId="3649"/>
    <cellStyle name="60% - Accent6 12" xfId="804"/>
    <cellStyle name="60% - Accent6 12 2" xfId="3650"/>
    <cellStyle name="60% - Accent6 13" xfId="805"/>
    <cellStyle name="60% - Accent6 13 2" xfId="3651"/>
    <cellStyle name="60% - Accent6 14" xfId="806"/>
    <cellStyle name="60% - Accent6 14 2" xfId="3652"/>
    <cellStyle name="60% - Accent6 15" xfId="807"/>
    <cellStyle name="60% - Accent6 15 2" xfId="3653"/>
    <cellStyle name="60% - Accent6 16" xfId="808"/>
    <cellStyle name="60% - Accent6 16 2" xfId="3654"/>
    <cellStyle name="60% - Accent6 17" xfId="809"/>
    <cellStyle name="60% - Accent6 17 2" xfId="3655"/>
    <cellStyle name="60% - Accent6 18" xfId="810"/>
    <cellStyle name="60% - Accent6 18 2" xfId="3656"/>
    <cellStyle name="60% - Accent6 19" xfId="811"/>
    <cellStyle name="60% - Accent6 19 2" xfId="3657"/>
    <cellStyle name="60% - Accent6 2" xfId="812"/>
    <cellStyle name="60% - Accent6 2 2" xfId="3658"/>
    <cellStyle name="60% - Accent6 20" xfId="813"/>
    <cellStyle name="60% - Accent6 20 2" xfId="3659"/>
    <cellStyle name="60% - Accent6 21" xfId="814"/>
    <cellStyle name="60% - Accent6 21 2" xfId="3660"/>
    <cellStyle name="60% - Accent6 22" xfId="815"/>
    <cellStyle name="60% - Accent6 22 2" xfId="3661"/>
    <cellStyle name="60% - Accent6 23" xfId="816"/>
    <cellStyle name="60% - Accent6 23 2" xfId="3662"/>
    <cellStyle name="60% - Accent6 24" xfId="817"/>
    <cellStyle name="60% - Accent6 24 2" xfId="3663"/>
    <cellStyle name="60% - Accent6 25" xfId="818"/>
    <cellStyle name="60% - Accent6 25 2" xfId="3664"/>
    <cellStyle name="60% - Accent6 26" xfId="819"/>
    <cellStyle name="60% - Accent6 26 2" xfId="3665"/>
    <cellStyle name="60% - Accent6 27" xfId="820"/>
    <cellStyle name="60% - Accent6 27 2" xfId="3666"/>
    <cellStyle name="60% - Accent6 28" xfId="821"/>
    <cellStyle name="60% - Accent6 28 2" xfId="3667"/>
    <cellStyle name="60% - Accent6 29" xfId="822"/>
    <cellStyle name="60% - Accent6 29 2" xfId="3668"/>
    <cellStyle name="60% - Accent6 3" xfId="823"/>
    <cellStyle name="60% - Accent6 3 2" xfId="3669"/>
    <cellStyle name="60% - Accent6 30" xfId="824"/>
    <cellStyle name="60% - Accent6 30 2" xfId="3670"/>
    <cellStyle name="60% - Accent6 31" xfId="825"/>
    <cellStyle name="60% - Accent6 31 2" xfId="3671"/>
    <cellStyle name="60% - Accent6 32" xfId="826"/>
    <cellStyle name="60% - Accent6 32 2" xfId="3672"/>
    <cellStyle name="60% - Accent6 33" xfId="827"/>
    <cellStyle name="60% - Accent6 33 2" xfId="3673"/>
    <cellStyle name="60% - Accent6 34" xfId="828"/>
    <cellStyle name="60% - Accent6 34 2" xfId="3674"/>
    <cellStyle name="60% - Accent6 35" xfId="829"/>
    <cellStyle name="60% - Accent6 35 2" xfId="3675"/>
    <cellStyle name="60% - Accent6 36" xfId="830"/>
    <cellStyle name="60% - Accent6 36 2" xfId="3676"/>
    <cellStyle name="60% - Accent6 37" xfId="831"/>
    <cellStyle name="60% - Accent6 37 2" xfId="3677"/>
    <cellStyle name="60% - Accent6 38" xfId="832"/>
    <cellStyle name="60% - Accent6 38 2" xfId="3678"/>
    <cellStyle name="60% - Accent6 39" xfId="833"/>
    <cellStyle name="60% - Accent6 39 2" xfId="3679"/>
    <cellStyle name="60% - Accent6 4" xfId="834"/>
    <cellStyle name="60% - Accent6 4 2" xfId="3680"/>
    <cellStyle name="60% - Accent6 40" xfId="835"/>
    <cellStyle name="60% - Accent6 40 2" xfId="3681"/>
    <cellStyle name="60% - Accent6 41" xfId="836"/>
    <cellStyle name="60% - Accent6 41 2" xfId="3682"/>
    <cellStyle name="60% - Accent6 42" xfId="837"/>
    <cellStyle name="60% - Accent6 42 2" xfId="3683"/>
    <cellStyle name="60% - Accent6 43" xfId="838"/>
    <cellStyle name="60% - Accent6 43 2" xfId="3684"/>
    <cellStyle name="60% - Accent6 44" xfId="839"/>
    <cellStyle name="60% - Accent6 44 2" xfId="3685"/>
    <cellStyle name="60% - Accent6 5" xfId="840"/>
    <cellStyle name="60% - Accent6 5 2" xfId="3686"/>
    <cellStyle name="60% - Accent6 6" xfId="841"/>
    <cellStyle name="60% - Accent6 6 2" xfId="3687"/>
    <cellStyle name="60% - Accent6 7" xfId="842"/>
    <cellStyle name="60% - Accent6 7 2" xfId="3688"/>
    <cellStyle name="60% - Accent6 8" xfId="843"/>
    <cellStyle name="60% - Accent6 8 2" xfId="3689"/>
    <cellStyle name="60% - Accent6 9" xfId="844"/>
    <cellStyle name="60% - Accent6 9 2" xfId="3690"/>
    <cellStyle name="60% - 强调文字颜色 1" xfId="2107"/>
    <cellStyle name="60% - 强调文字颜色 1 2" xfId="3691"/>
    <cellStyle name="60% - 强调文字颜色 2" xfId="2108"/>
    <cellStyle name="60% - 强调文字颜色 2 2" xfId="3692"/>
    <cellStyle name="60% - 强调文字颜色 3" xfId="2109"/>
    <cellStyle name="60% - 强调文字颜色 3 2" xfId="3693"/>
    <cellStyle name="60% - 强调文字颜色 4" xfId="2110"/>
    <cellStyle name="60% - 强调文字颜色 4 2" xfId="3694"/>
    <cellStyle name="60% - 强调文字颜色 5" xfId="2111"/>
    <cellStyle name="60% - 强调文字颜色 5 2" xfId="3695"/>
    <cellStyle name="60% - 强调文字颜色 6" xfId="2112"/>
    <cellStyle name="60% - 强调文字颜色 6 2" xfId="3696"/>
    <cellStyle name="9" xfId="2113"/>
    <cellStyle name="Accent1" xfId="33" builtinId="29" customBuiltin="1"/>
    <cellStyle name="Accent1 10" xfId="845"/>
    <cellStyle name="Accent1 10 2" xfId="3697"/>
    <cellStyle name="Accent1 11" xfId="846"/>
    <cellStyle name="Accent1 11 2" xfId="3698"/>
    <cellStyle name="Accent1 12" xfId="847"/>
    <cellStyle name="Accent1 12 2" xfId="3699"/>
    <cellStyle name="Accent1 13" xfId="848"/>
    <cellStyle name="Accent1 13 2" xfId="3700"/>
    <cellStyle name="Accent1 14" xfId="849"/>
    <cellStyle name="Accent1 14 2" xfId="3701"/>
    <cellStyle name="Accent1 15" xfId="850"/>
    <cellStyle name="Accent1 15 2" xfId="3702"/>
    <cellStyle name="Accent1 16" xfId="851"/>
    <cellStyle name="Accent1 16 2" xfId="3703"/>
    <cellStyle name="Accent1 17" xfId="852"/>
    <cellStyle name="Accent1 17 2" xfId="3704"/>
    <cellStyle name="Accent1 18" xfId="853"/>
    <cellStyle name="Accent1 18 2" xfId="3705"/>
    <cellStyle name="Accent1 19" xfId="854"/>
    <cellStyle name="Accent1 19 2" xfId="3706"/>
    <cellStyle name="Accent1 2" xfId="855"/>
    <cellStyle name="Accent1 2 2" xfId="3707"/>
    <cellStyle name="Accent1 20" xfId="856"/>
    <cellStyle name="Accent1 20 2" xfId="3708"/>
    <cellStyle name="Accent1 21" xfId="857"/>
    <cellStyle name="Accent1 21 2" xfId="3709"/>
    <cellStyle name="Accent1 22" xfId="858"/>
    <cellStyle name="Accent1 22 2" xfId="3710"/>
    <cellStyle name="Accent1 23" xfId="859"/>
    <cellStyle name="Accent1 23 2" xfId="3711"/>
    <cellStyle name="Accent1 24" xfId="860"/>
    <cellStyle name="Accent1 24 2" xfId="3712"/>
    <cellStyle name="Accent1 25" xfId="861"/>
    <cellStyle name="Accent1 25 2" xfId="3713"/>
    <cellStyle name="Accent1 26" xfId="862"/>
    <cellStyle name="Accent1 26 2" xfId="3714"/>
    <cellStyle name="Accent1 27" xfId="863"/>
    <cellStyle name="Accent1 27 2" xfId="3715"/>
    <cellStyle name="Accent1 28" xfId="864"/>
    <cellStyle name="Accent1 28 2" xfId="3716"/>
    <cellStyle name="Accent1 29" xfId="865"/>
    <cellStyle name="Accent1 29 2" xfId="3717"/>
    <cellStyle name="Accent1 3" xfId="866"/>
    <cellStyle name="Accent1 3 2" xfId="3718"/>
    <cellStyle name="Accent1 30" xfId="867"/>
    <cellStyle name="Accent1 30 2" xfId="3719"/>
    <cellStyle name="Accent1 31" xfId="868"/>
    <cellStyle name="Accent1 31 2" xfId="3720"/>
    <cellStyle name="Accent1 32" xfId="869"/>
    <cellStyle name="Accent1 32 2" xfId="3721"/>
    <cellStyle name="Accent1 33" xfId="870"/>
    <cellStyle name="Accent1 33 2" xfId="3722"/>
    <cellStyle name="Accent1 34" xfId="871"/>
    <cellStyle name="Accent1 34 2" xfId="3723"/>
    <cellStyle name="Accent1 35" xfId="872"/>
    <cellStyle name="Accent1 35 2" xfId="3724"/>
    <cellStyle name="Accent1 36" xfId="873"/>
    <cellStyle name="Accent1 36 2" xfId="3725"/>
    <cellStyle name="Accent1 37" xfId="874"/>
    <cellStyle name="Accent1 37 2" xfId="3726"/>
    <cellStyle name="Accent1 38" xfId="875"/>
    <cellStyle name="Accent1 38 2" xfId="3727"/>
    <cellStyle name="Accent1 39" xfId="876"/>
    <cellStyle name="Accent1 39 2" xfId="3728"/>
    <cellStyle name="Accent1 4" xfId="877"/>
    <cellStyle name="Accent1 4 2" xfId="3729"/>
    <cellStyle name="Accent1 40" xfId="878"/>
    <cellStyle name="Accent1 40 2" xfId="3730"/>
    <cellStyle name="Accent1 41" xfId="879"/>
    <cellStyle name="Accent1 41 2" xfId="3731"/>
    <cellStyle name="Accent1 42" xfId="880"/>
    <cellStyle name="Accent1 42 2" xfId="3732"/>
    <cellStyle name="Accent1 43" xfId="881"/>
    <cellStyle name="Accent1 43 2" xfId="3733"/>
    <cellStyle name="Accent1 44" xfId="882"/>
    <cellStyle name="Accent1 44 2" xfId="3734"/>
    <cellStyle name="Accent1 5" xfId="883"/>
    <cellStyle name="Accent1 5 2" xfId="3735"/>
    <cellStyle name="Accent1 6" xfId="884"/>
    <cellStyle name="Accent1 6 2" xfId="3736"/>
    <cellStyle name="Accent1 7" xfId="885"/>
    <cellStyle name="Accent1 7 2" xfId="3737"/>
    <cellStyle name="Accent1 8" xfId="886"/>
    <cellStyle name="Accent1 8 2" xfId="3738"/>
    <cellStyle name="Accent1 9" xfId="887"/>
    <cellStyle name="Accent1 9 2" xfId="3739"/>
    <cellStyle name="Accent2" xfId="37" builtinId="33" customBuiltin="1"/>
    <cellStyle name="Accent2 10" xfId="888"/>
    <cellStyle name="Accent2 10 2" xfId="3740"/>
    <cellStyle name="Accent2 11" xfId="889"/>
    <cellStyle name="Accent2 11 2" xfId="3741"/>
    <cellStyle name="Accent2 12" xfId="890"/>
    <cellStyle name="Accent2 12 2" xfId="3742"/>
    <cellStyle name="Accent2 13" xfId="891"/>
    <cellStyle name="Accent2 13 2" xfId="3743"/>
    <cellStyle name="Accent2 14" xfId="892"/>
    <cellStyle name="Accent2 14 2" xfId="3744"/>
    <cellStyle name="Accent2 15" xfId="893"/>
    <cellStyle name="Accent2 15 2" xfId="3745"/>
    <cellStyle name="Accent2 16" xfId="894"/>
    <cellStyle name="Accent2 16 2" xfId="3746"/>
    <cellStyle name="Accent2 17" xfId="895"/>
    <cellStyle name="Accent2 17 2" xfId="3747"/>
    <cellStyle name="Accent2 18" xfId="896"/>
    <cellStyle name="Accent2 18 2" xfId="3748"/>
    <cellStyle name="Accent2 19" xfId="897"/>
    <cellStyle name="Accent2 19 2" xfId="3749"/>
    <cellStyle name="Accent2 2" xfId="898"/>
    <cellStyle name="Accent2 2 2" xfId="3750"/>
    <cellStyle name="Accent2 20" xfId="899"/>
    <cellStyle name="Accent2 20 2" xfId="3751"/>
    <cellStyle name="Accent2 21" xfId="900"/>
    <cellStyle name="Accent2 21 2" xfId="3752"/>
    <cellStyle name="Accent2 22" xfId="901"/>
    <cellStyle name="Accent2 22 2" xfId="3753"/>
    <cellStyle name="Accent2 23" xfId="902"/>
    <cellStyle name="Accent2 23 2" xfId="3754"/>
    <cellStyle name="Accent2 24" xfId="903"/>
    <cellStyle name="Accent2 24 2" xfId="3755"/>
    <cellStyle name="Accent2 25" xfId="904"/>
    <cellStyle name="Accent2 25 2" xfId="3756"/>
    <cellStyle name="Accent2 26" xfId="905"/>
    <cellStyle name="Accent2 26 2" xfId="3757"/>
    <cellStyle name="Accent2 27" xfId="906"/>
    <cellStyle name="Accent2 27 2" xfId="3758"/>
    <cellStyle name="Accent2 28" xfId="907"/>
    <cellStyle name="Accent2 28 2" xfId="3759"/>
    <cellStyle name="Accent2 29" xfId="908"/>
    <cellStyle name="Accent2 29 2" xfId="3760"/>
    <cellStyle name="Accent2 3" xfId="909"/>
    <cellStyle name="Accent2 3 2" xfId="3761"/>
    <cellStyle name="Accent2 30" xfId="910"/>
    <cellStyle name="Accent2 30 2" xfId="3762"/>
    <cellStyle name="Accent2 31" xfId="911"/>
    <cellStyle name="Accent2 31 2" xfId="3763"/>
    <cellStyle name="Accent2 32" xfId="912"/>
    <cellStyle name="Accent2 32 2" xfId="3764"/>
    <cellStyle name="Accent2 33" xfId="913"/>
    <cellStyle name="Accent2 33 2" xfId="3765"/>
    <cellStyle name="Accent2 34" xfId="914"/>
    <cellStyle name="Accent2 34 2" xfId="3766"/>
    <cellStyle name="Accent2 35" xfId="915"/>
    <cellStyle name="Accent2 35 2" xfId="3767"/>
    <cellStyle name="Accent2 36" xfId="916"/>
    <cellStyle name="Accent2 36 2" xfId="3768"/>
    <cellStyle name="Accent2 37" xfId="917"/>
    <cellStyle name="Accent2 37 2" xfId="3769"/>
    <cellStyle name="Accent2 38" xfId="918"/>
    <cellStyle name="Accent2 38 2" xfId="3770"/>
    <cellStyle name="Accent2 39" xfId="919"/>
    <cellStyle name="Accent2 39 2" xfId="3771"/>
    <cellStyle name="Accent2 4" xfId="920"/>
    <cellStyle name="Accent2 4 2" xfId="3772"/>
    <cellStyle name="Accent2 40" xfId="921"/>
    <cellStyle name="Accent2 40 2" xfId="3773"/>
    <cellStyle name="Accent2 41" xfId="922"/>
    <cellStyle name="Accent2 41 2" xfId="3774"/>
    <cellStyle name="Accent2 42" xfId="923"/>
    <cellStyle name="Accent2 42 2" xfId="3775"/>
    <cellStyle name="Accent2 43" xfId="924"/>
    <cellStyle name="Accent2 43 2" xfId="3776"/>
    <cellStyle name="Accent2 44" xfId="925"/>
    <cellStyle name="Accent2 44 2" xfId="3777"/>
    <cellStyle name="Accent2 5" xfId="926"/>
    <cellStyle name="Accent2 5 2" xfId="3778"/>
    <cellStyle name="Accent2 6" xfId="927"/>
    <cellStyle name="Accent2 6 2" xfId="3779"/>
    <cellStyle name="Accent2 7" xfId="928"/>
    <cellStyle name="Accent2 7 2" xfId="3780"/>
    <cellStyle name="Accent2 8" xfId="929"/>
    <cellStyle name="Accent2 8 2" xfId="3781"/>
    <cellStyle name="Accent2 9" xfId="930"/>
    <cellStyle name="Accent2 9 2" xfId="3782"/>
    <cellStyle name="Accent3" xfId="41" builtinId="37" customBuiltin="1"/>
    <cellStyle name="Accent3 10" xfId="931"/>
    <cellStyle name="Accent3 10 2" xfId="3783"/>
    <cellStyle name="Accent3 11" xfId="932"/>
    <cellStyle name="Accent3 11 2" xfId="3784"/>
    <cellStyle name="Accent3 12" xfId="933"/>
    <cellStyle name="Accent3 12 2" xfId="3785"/>
    <cellStyle name="Accent3 13" xfId="934"/>
    <cellStyle name="Accent3 13 2" xfId="3786"/>
    <cellStyle name="Accent3 14" xfId="935"/>
    <cellStyle name="Accent3 14 2" xfId="3787"/>
    <cellStyle name="Accent3 15" xfId="936"/>
    <cellStyle name="Accent3 15 2" xfId="3788"/>
    <cellStyle name="Accent3 16" xfId="937"/>
    <cellStyle name="Accent3 16 2" xfId="3789"/>
    <cellStyle name="Accent3 17" xfId="938"/>
    <cellStyle name="Accent3 17 2" xfId="3790"/>
    <cellStyle name="Accent3 18" xfId="939"/>
    <cellStyle name="Accent3 18 2" xfId="3791"/>
    <cellStyle name="Accent3 19" xfId="940"/>
    <cellStyle name="Accent3 19 2" xfId="3792"/>
    <cellStyle name="Accent3 2" xfId="941"/>
    <cellStyle name="Accent3 2 2" xfId="3793"/>
    <cellStyle name="Accent3 20" xfId="942"/>
    <cellStyle name="Accent3 20 2" xfId="3794"/>
    <cellStyle name="Accent3 21" xfId="943"/>
    <cellStyle name="Accent3 21 2" xfId="3795"/>
    <cellStyle name="Accent3 22" xfId="944"/>
    <cellStyle name="Accent3 22 2" xfId="3796"/>
    <cellStyle name="Accent3 23" xfId="945"/>
    <cellStyle name="Accent3 23 2" xfId="3797"/>
    <cellStyle name="Accent3 24" xfId="946"/>
    <cellStyle name="Accent3 24 2" xfId="3798"/>
    <cellStyle name="Accent3 25" xfId="947"/>
    <cellStyle name="Accent3 25 2" xfId="3799"/>
    <cellStyle name="Accent3 26" xfId="948"/>
    <cellStyle name="Accent3 26 2" xfId="3800"/>
    <cellStyle name="Accent3 27" xfId="949"/>
    <cellStyle name="Accent3 27 2" xfId="3801"/>
    <cellStyle name="Accent3 28" xfId="950"/>
    <cellStyle name="Accent3 28 2" xfId="3802"/>
    <cellStyle name="Accent3 29" xfId="951"/>
    <cellStyle name="Accent3 29 2" xfId="3803"/>
    <cellStyle name="Accent3 3" xfId="952"/>
    <cellStyle name="Accent3 3 2" xfId="3804"/>
    <cellStyle name="Accent3 30" xfId="953"/>
    <cellStyle name="Accent3 30 2" xfId="3805"/>
    <cellStyle name="Accent3 31" xfId="954"/>
    <cellStyle name="Accent3 31 2" xfId="3806"/>
    <cellStyle name="Accent3 32" xfId="955"/>
    <cellStyle name="Accent3 32 2" xfId="3807"/>
    <cellStyle name="Accent3 33" xfId="956"/>
    <cellStyle name="Accent3 33 2" xfId="3808"/>
    <cellStyle name="Accent3 34" xfId="957"/>
    <cellStyle name="Accent3 34 2" xfId="3809"/>
    <cellStyle name="Accent3 35" xfId="958"/>
    <cellStyle name="Accent3 35 2" xfId="3810"/>
    <cellStyle name="Accent3 36" xfId="959"/>
    <cellStyle name="Accent3 36 2" xfId="3811"/>
    <cellStyle name="Accent3 37" xfId="960"/>
    <cellStyle name="Accent3 37 2" xfId="3812"/>
    <cellStyle name="Accent3 38" xfId="961"/>
    <cellStyle name="Accent3 38 2" xfId="3813"/>
    <cellStyle name="Accent3 39" xfId="962"/>
    <cellStyle name="Accent3 39 2" xfId="3814"/>
    <cellStyle name="Accent3 4" xfId="963"/>
    <cellStyle name="Accent3 4 2" xfId="3815"/>
    <cellStyle name="Accent3 40" xfId="964"/>
    <cellStyle name="Accent3 40 2" xfId="3816"/>
    <cellStyle name="Accent3 41" xfId="965"/>
    <cellStyle name="Accent3 41 2" xfId="3817"/>
    <cellStyle name="Accent3 42" xfId="966"/>
    <cellStyle name="Accent3 42 2" xfId="3818"/>
    <cellStyle name="Accent3 43" xfId="967"/>
    <cellStyle name="Accent3 43 2" xfId="3819"/>
    <cellStyle name="Accent3 44" xfId="968"/>
    <cellStyle name="Accent3 44 2" xfId="3820"/>
    <cellStyle name="Accent3 5" xfId="969"/>
    <cellStyle name="Accent3 5 2" xfId="3821"/>
    <cellStyle name="Accent3 6" xfId="970"/>
    <cellStyle name="Accent3 6 2" xfId="3822"/>
    <cellStyle name="Accent3 7" xfId="971"/>
    <cellStyle name="Accent3 7 2" xfId="3823"/>
    <cellStyle name="Accent3 8" xfId="972"/>
    <cellStyle name="Accent3 8 2" xfId="3824"/>
    <cellStyle name="Accent3 9" xfId="973"/>
    <cellStyle name="Accent3 9 2" xfId="3825"/>
    <cellStyle name="Accent4" xfId="45" builtinId="41" customBuiltin="1"/>
    <cellStyle name="Accent4 10" xfId="974"/>
    <cellStyle name="Accent4 10 2" xfId="3826"/>
    <cellStyle name="Accent4 11" xfId="975"/>
    <cellStyle name="Accent4 11 2" xfId="3827"/>
    <cellStyle name="Accent4 12" xfId="976"/>
    <cellStyle name="Accent4 12 2" xfId="3828"/>
    <cellStyle name="Accent4 13" xfId="977"/>
    <cellStyle name="Accent4 13 2" xfId="3829"/>
    <cellStyle name="Accent4 14" xfId="978"/>
    <cellStyle name="Accent4 14 2" xfId="3830"/>
    <cellStyle name="Accent4 15" xfId="979"/>
    <cellStyle name="Accent4 15 2" xfId="3831"/>
    <cellStyle name="Accent4 16" xfId="980"/>
    <cellStyle name="Accent4 16 2" xfId="3832"/>
    <cellStyle name="Accent4 17" xfId="981"/>
    <cellStyle name="Accent4 17 2" xfId="3833"/>
    <cellStyle name="Accent4 18" xfId="982"/>
    <cellStyle name="Accent4 18 2" xfId="3834"/>
    <cellStyle name="Accent4 19" xfId="983"/>
    <cellStyle name="Accent4 19 2" xfId="3835"/>
    <cellStyle name="Accent4 2" xfId="984"/>
    <cellStyle name="Accent4 2 2" xfId="3836"/>
    <cellStyle name="Accent4 20" xfId="985"/>
    <cellStyle name="Accent4 20 2" xfId="3837"/>
    <cellStyle name="Accent4 21" xfId="986"/>
    <cellStyle name="Accent4 21 2" xfId="3838"/>
    <cellStyle name="Accent4 22" xfId="987"/>
    <cellStyle name="Accent4 22 2" xfId="3839"/>
    <cellStyle name="Accent4 23" xfId="988"/>
    <cellStyle name="Accent4 23 2" xfId="3840"/>
    <cellStyle name="Accent4 24" xfId="989"/>
    <cellStyle name="Accent4 24 2" xfId="3841"/>
    <cellStyle name="Accent4 25" xfId="990"/>
    <cellStyle name="Accent4 25 2" xfId="3842"/>
    <cellStyle name="Accent4 26" xfId="991"/>
    <cellStyle name="Accent4 26 2" xfId="3843"/>
    <cellStyle name="Accent4 27" xfId="992"/>
    <cellStyle name="Accent4 27 2" xfId="3844"/>
    <cellStyle name="Accent4 28" xfId="993"/>
    <cellStyle name="Accent4 28 2" xfId="3845"/>
    <cellStyle name="Accent4 29" xfId="994"/>
    <cellStyle name="Accent4 29 2" xfId="3846"/>
    <cellStyle name="Accent4 3" xfId="995"/>
    <cellStyle name="Accent4 3 2" xfId="3847"/>
    <cellStyle name="Accent4 30" xfId="996"/>
    <cellStyle name="Accent4 30 2" xfId="3848"/>
    <cellStyle name="Accent4 31" xfId="997"/>
    <cellStyle name="Accent4 31 2" xfId="3849"/>
    <cellStyle name="Accent4 32" xfId="998"/>
    <cellStyle name="Accent4 32 2" xfId="3850"/>
    <cellStyle name="Accent4 33" xfId="999"/>
    <cellStyle name="Accent4 33 2" xfId="3851"/>
    <cellStyle name="Accent4 34" xfId="1000"/>
    <cellStyle name="Accent4 34 2" xfId="3852"/>
    <cellStyle name="Accent4 35" xfId="1001"/>
    <cellStyle name="Accent4 35 2" xfId="3853"/>
    <cellStyle name="Accent4 36" xfId="1002"/>
    <cellStyle name="Accent4 36 2" xfId="3854"/>
    <cellStyle name="Accent4 37" xfId="1003"/>
    <cellStyle name="Accent4 37 2" xfId="3855"/>
    <cellStyle name="Accent4 38" xfId="1004"/>
    <cellStyle name="Accent4 38 2" xfId="3856"/>
    <cellStyle name="Accent4 39" xfId="1005"/>
    <cellStyle name="Accent4 39 2" xfId="3857"/>
    <cellStyle name="Accent4 4" xfId="1006"/>
    <cellStyle name="Accent4 4 2" xfId="3858"/>
    <cellStyle name="Accent4 40" xfId="1007"/>
    <cellStyle name="Accent4 40 2" xfId="3859"/>
    <cellStyle name="Accent4 41" xfId="1008"/>
    <cellStyle name="Accent4 41 2" xfId="3860"/>
    <cellStyle name="Accent4 42" xfId="1009"/>
    <cellStyle name="Accent4 42 2" xfId="3861"/>
    <cellStyle name="Accent4 43" xfId="1010"/>
    <cellStyle name="Accent4 43 2" xfId="3862"/>
    <cellStyle name="Accent4 44" xfId="1011"/>
    <cellStyle name="Accent4 44 2" xfId="3863"/>
    <cellStyle name="Accent4 5" xfId="1012"/>
    <cellStyle name="Accent4 5 2" xfId="3864"/>
    <cellStyle name="Accent4 6" xfId="1013"/>
    <cellStyle name="Accent4 6 2" xfId="3865"/>
    <cellStyle name="Accent4 7" xfId="1014"/>
    <cellStyle name="Accent4 7 2" xfId="3866"/>
    <cellStyle name="Accent4 8" xfId="1015"/>
    <cellStyle name="Accent4 8 2" xfId="3867"/>
    <cellStyle name="Accent4 9" xfId="1016"/>
    <cellStyle name="Accent4 9 2" xfId="3868"/>
    <cellStyle name="Accent5" xfId="49" builtinId="45" customBuiltin="1"/>
    <cellStyle name="Accent5 10" xfId="1017"/>
    <cellStyle name="Accent5 10 2" xfId="3869"/>
    <cellStyle name="Accent5 11" xfId="1018"/>
    <cellStyle name="Accent5 11 2" xfId="3870"/>
    <cellStyle name="Accent5 12" xfId="1019"/>
    <cellStyle name="Accent5 12 2" xfId="3871"/>
    <cellStyle name="Accent5 13" xfId="1020"/>
    <cellStyle name="Accent5 13 2" xfId="3872"/>
    <cellStyle name="Accent5 14" xfId="1021"/>
    <cellStyle name="Accent5 14 2" xfId="3873"/>
    <cellStyle name="Accent5 15" xfId="1022"/>
    <cellStyle name="Accent5 15 2" xfId="3874"/>
    <cellStyle name="Accent5 16" xfId="1023"/>
    <cellStyle name="Accent5 16 2" xfId="3875"/>
    <cellStyle name="Accent5 17" xfId="1024"/>
    <cellStyle name="Accent5 17 2" xfId="3876"/>
    <cellStyle name="Accent5 18" xfId="1025"/>
    <cellStyle name="Accent5 18 2" xfId="3877"/>
    <cellStyle name="Accent5 19" xfId="1026"/>
    <cellStyle name="Accent5 19 2" xfId="3878"/>
    <cellStyle name="Accent5 2" xfId="1027"/>
    <cellStyle name="Accent5 2 2" xfId="3879"/>
    <cellStyle name="Accent5 20" xfId="1028"/>
    <cellStyle name="Accent5 20 2" xfId="3880"/>
    <cellStyle name="Accent5 21" xfId="1029"/>
    <cellStyle name="Accent5 21 2" xfId="3881"/>
    <cellStyle name="Accent5 22" xfId="1030"/>
    <cellStyle name="Accent5 22 2" xfId="3882"/>
    <cellStyle name="Accent5 23" xfId="1031"/>
    <cellStyle name="Accent5 23 2" xfId="3883"/>
    <cellStyle name="Accent5 24" xfId="1032"/>
    <cellStyle name="Accent5 24 2" xfId="3884"/>
    <cellStyle name="Accent5 25" xfId="1033"/>
    <cellStyle name="Accent5 25 2" xfId="3885"/>
    <cellStyle name="Accent5 26" xfId="1034"/>
    <cellStyle name="Accent5 26 2" xfId="3886"/>
    <cellStyle name="Accent5 27" xfId="1035"/>
    <cellStyle name="Accent5 27 2" xfId="3887"/>
    <cellStyle name="Accent5 28" xfId="1036"/>
    <cellStyle name="Accent5 28 2" xfId="3888"/>
    <cellStyle name="Accent5 29" xfId="1037"/>
    <cellStyle name="Accent5 29 2" xfId="3889"/>
    <cellStyle name="Accent5 3" xfId="1038"/>
    <cellStyle name="Accent5 3 2" xfId="3890"/>
    <cellStyle name="Accent5 30" xfId="1039"/>
    <cellStyle name="Accent5 30 2" xfId="3891"/>
    <cellStyle name="Accent5 31" xfId="1040"/>
    <cellStyle name="Accent5 31 2" xfId="3892"/>
    <cellStyle name="Accent5 32" xfId="1041"/>
    <cellStyle name="Accent5 32 2" xfId="3893"/>
    <cellStyle name="Accent5 33" xfId="1042"/>
    <cellStyle name="Accent5 33 2" xfId="3894"/>
    <cellStyle name="Accent5 34" xfId="1043"/>
    <cellStyle name="Accent5 34 2" xfId="3895"/>
    <cellStyle name="Accent5 35" xfId="1044"/>
    <cellStyle name="Accent5 35 2" xfId="3896"/>
    <cellStyle name="Accent5 36" xfId="1045"/>
    <cellStyle name="Accent5 36 2" xfId="3897"/>
    <cellStyle name="Accent5 37" xfId="1046"/>
    <cellStyle name="Accent5 37 2" xfId="3898"/>
    <cellStyle name="Accent5 38" xfId="1047"/>
    <cellStyle name="Accent5 38 2" xfId="3899"/>
    <cellStyle name="Accent5 39" xfId="1048"/>
    <cellStyle name="Accent5 39 2" xfId="3900"/>
    <cellStyle name="Accent5 4" xfId="1049"/>
    <cellStyle name="Accent5 4 2" xfId="3901"/>
    <cellStyle name="Accent5 40" xfId="1050"/>
    <cellStyle name="Accent5 40 2" xfId="3902"/>
    <cellStyle name="Accent5 41" xfId="1051"/>
    <cellStyle name="Accent5 41 2" xfId="3903"/>
    <cellStyle name="Accent5 42" xfId="1052"/>
    <cellStyle name="Accent5 42 2" xfId="3904"/>
    <cellStyle name="Accent5 43" xfId="1053"/>
    <cellStyle name="Accent5 43 2" xfId="3905"/>
    <cellStyle name="Accent5 44" xfId="1054"/>
    <cellStyle name="Accent5 44 2" xfId="3906"/>
    <cellStyle name="Accent5 5" xfId="1055"/>
    <cellStyle name="Accent5 5 2" xfId="3907"/>
    <cellStyle name="Accent5 6" xfId="1056"/>
    <cellStyle name="Accent5 6 2" xfId="3908"/>
    <cellStyle name="Accent5 7" xfId="1057"/>
    <cellStyle name="Accent5 7 2" xfId="3909"/>
    <cellStyle name="Accent5 8" xfId="1058"/>
    <cellStyle name="Accent5 8 2" xfId="3910"/>
    <cellStyle name="Accent5 9" xfId="1059"/>
    <cellStyle name="Accent5 9 2" xfId="3911"/>
    <cellStyle name="Accent6" xfId="53" builtinId="49" customBuiltin="1"/>
    <cellStyle name="Accent6 10" xfId="1060"/>
    <cellStyle name="Accent6 10 2" xfId="3912"/>
    <cellStyle name="Accent6 11" xfId="1061"/>
    <cellStyle name="Accent6 11 2" xfId="3913"/>
    <cellStyle name="Accent6 12" xfId="1062"/>
    <cellStyle name="Accent6 12 2" xfId="3914"/>
    <cellStyle name="Accent6 13" xfId="1063"/>
    <cellStyle name="Accent6 13 2" xfId="3915"/>
    <cellStyle name="Accent6 14" xfId="1064"/>
    <cellStyle name="Accent6 14 2" xfId="3916"/>
    <cellStyle name="Accent6 15" xfId="1065"/>
    <cellStyle name="Accent6 15 2" xfId="3917"/>
    <cellStyle name="Accent6 16" xfId="1066"/>
    <cellStyle name="Accent6 16 2" xfId="3918"/>
    <cellStyle name="Accent6 17" xfId="1067"/>
    <cellStyle name="Accent6 17 2" xfId="3919"/>
    <cellStyle name="Accent6 18" xfId="1068"/>
    <cellStyle name="Accent6 18 2" xfId="3920"/>
    <cellStyle name="Accent6 19" xfId="1069"/>
    <cellStyle name="Accent6 19 2" xfId="3921"/>
    <cellStyle name="Accent6 2" xfId="1070"/>
    <cellStyle name="Accent6 2 2" xfId="3922"/>
    <cellStyle name="Accent6 20" xfId="1071"/>
    <cellStyle name="Accent6 20 2" xfId="3923"/>
    <cellStyle name="Accent6 21" xfId="1072"/>
    <cellStyle name="Accent6 21 2" xfId="3924"/>
    <cellStyle name="Accent6 22" xfId="1073"/>
    <cellStyle name="Accent6 22 2" xfId="3925"/>
    <cellStyle name="Accent6 23" xfId="1074"/>
    <cellStyle name="Accent6 23 2" xfId="3926"/>
    <cellStyle name="Accent6 24" xfId="1075"/>
    <cellStyle name="Accent6 24 2" xfId="3927"/>
    <cellStyle name="Accent6 25" xfId="1076"/>
    <cellStyle name="Accent6 25 2" xfId="3928"/>
    <cellStyle name="Accent6 26" xfId="1077"/>
    <cellStyle name="Accent6 26 2" xfId="3929"/>
    <cellStyle name="Accent6 27" xfId="1078"/>
    <cellStyle name="Accent6 27 2" xfId="3930"/>
    <cellStyle name="Accent6 28" xfId="1079"/>
    <cellStyle name="Accent6 28 2" xfId="3931"/>
    <cellStyle name="Accent6 29" xfId="1080"/>
    <cellStyle name="Accent6 29 2" xfId="3932"/>
    <cellStyle name="Accent6 3" xfId="1081"/>
    <cellStyle name="Accent6 3 2" xfId="3933"/>
    <cellStyle name="Accent6 30" xfId="1082"/>
    <cellStyle name="Accent6 30 2" xfId="3934"/>
    <cellStyle name="Accent6 31" xfId="1083"/>
    <cellStyle name="Accent6 31 2" xfId="3935"/>
    <cellStyle name="Accent6 32" xfId="1084"/>
    <cellStyle name="Accent6 32 2" xfId="3936"/>
    <cellStyle name="Accent6 33" xfId="1085"/>
    <cellStyle name="Accent6 33 2" xfId="3937"/>
    <cellStyle name="Accent6 34" xfId="1086"/>
    <cellStyle name="Accent6 34 2" xfId="3938"/>
    <cellStyle name="Accent6 35" xfId="1087"/>
    <cellStyle name="Accent6 35 2" xfId="3939"/>
    <cellStyle name="Accent6 36" xfId="1088"/>
    <cellStyle name="Accent6 36 2" xfId="3940"/>
    <cellStyle name="Accent6 37" xfId="1089"/>
    <cellStyle name="Accent6 37 2" xfId="3941"/>
    <cellStyle name="Accent6 38" xfId="1090"/>
    <cellStyle name="Accent6 38 2" xfId="3942"/>
    <cellStyle name="Accent6 39" xfId="1091"/>
    <cellStyle name="Accent6 39 2" xfId="3943"/>
    <cellStyle name="Accent6 4" xfId="1092"/>
    <cellStyle name="Accent6 4 2" xfId="3944"/>
    <cellStyle name="Accent6 40" xfId="1093"/>
    <cellStyle name="Accent6 40 2" xfId="3945"/>
    <cellStyle name="Accent6 41" xfId="1094"/>
    <cellStyle name="Accent6 41 2" xfId="3946"/>
    <cellStyle name="Accent6 42" xfId="1095"/>
    <cellStyle name="Accent6 42 2" xfId="3947"/>
    <cellStyle name="Accent6 43" xfId="1096"/>
    <cellStyle name="Accent6 43 2" xfId="3948"/>
    <cellStyle name="Accent6 44" xfId="1097"/>
    <cellStyle name="Accent6 44 2" xfId="3949"/>
    <cellStyle name="Accent6 5" xfId="1098"/>
    <cellStyle name="Accent6 5 2" xfId="3950"/>
    <cellStyle name="Accent6 6" xfId="1099"/>
    <cellStyle name="Accent6 6 2" xfId="3951"/>
    <cellStyle name="Accent6 7" xfId="1100"/>
    <cellStyle name="Accent6 7 2" xfId="3952"/>
    <cellStyle name="Accent6 8" xfId="1101"/>
    <cellStyle name="Accent6 8 2" xfId="3953"/>
    <cellStyle name="Accent6 9" xfId="1102"/>
    <cellStyle name="Accent6 9 2" xfId="3954"/>
    <cellStyle name="Bad" xfId="22" builtinId="27" customBuiltin="1"/>
    <cellStyle name="Bad 10" xfId="1103"/>
    <cellStyle name="Bad 10 2" xfId="3955"/>
    <cellStyle name="Bad 11" xfId="1104"/>
    <cellStyle name="Bad 11 2" xfId="3956"/>
    <cellStyle name="Bad 12" xfId="1105"/>
    <cellStyle name="Bad 12 2" xfId="3957"/>
    <cellStyle name="Bad 13" xfId="1106"/>
    <cellStyle name="Bad 13 2" xfId="3958"/>
    <cellStyle name="Bad 14" xfId="1107"/>
    <cellStyle name="Bad 14 2" xfId="3959"/>
    <cellStyle name="Bad 15" xfId="1108"/>
    <cellStyle name="Bad 15 2" xfId="3960"/>
    <cellStyle name="Bad 16" xfId="1109"/>
    <cellStyle name="Bad 16 2" xfId="3961"/>
    <cellStyle name="Bad 17" xfId="1110"/>
    <cellStyle name="Bad 17 2" xfId="3962"/>
    <cellStyle name="Bad 18" xfId="1111"/>
    <cellStyle name="Bad 18 2" xfId="3963"/>
    <cellStyle name="Bad 19" xfId="1112"/>
    <cellStyle name="Bad 19 2" xfId="3964"/>
    <cellStyle name="Bad 2" xfId="1113"/>
    <cellStyle name="Bad 2 2" xfId="3965"/>
    <cellStyle name="Bad 20" xfId="1114"/>
    <cellStyle name="Bad 20 2" xfId="3966"/>
    <cellStyle name="Bad 21" xfId="1115"/>
    <cellStyle name="Bad 21 2" xfId="3967"/>
    <cellStyle name="Bad 22" xfId="1116"/>
    <cellStyle name="Bad 22 2" xfId="3968"/>
    <cellStyle name="Bad 23" xfId="1117"/>
    <cellStyle name="Bad 23 2" xfId="3969"/>
    <cellStyle name="Bad 24" xfId="1118"/>
    <cellStyle name="Bad 24 2" xfId="3970"/>
    <cellStyle name="Bad 25" xfId="1119"/>
    <cellStyle name="Bad 25 2" xfId="3971"/>
    <cellStyle name="Bad 26" xfId="1120"/>
    <cellStyle name="Bad 26 2" xfId="3972"/>
    <cellStyle name="Bad 27" xfId="1121"/>
    <cellStyle name="Bad 27 2" xfId="3973"/>
    <cellStyle name="Bad 28" xfId="1122"/>
    <cellStyle name="Bad 28 2" xfId="3974"/>
    <cellStyle name="Bad 29" xfId="1123"/>
    <cellStyle name="Bad 29 2" xfId="3975"/>
    <cellStyle name="Bad 3" xfId="1124"/>
    <cellStyle name="Bad 3 2" xfId="3976"/>
    <cellStyle name="Bad 30" xfId="1125"/>
    <cellStyle name="Bad 30 2" xfId="3977"/>
    <cellStyle name="Bad 31" xfId="1126"/>
    <cellStyle name="Bad 31 2" xfId="3978"/>
    <cellStyle name="Bad 32" xfId="1127"/>
    <cellStyle name="Bad 32 2" xfId="3979"/>
    <cellStyle name="Bad 33" xfId="1128"/>
    <cellStyle name="Bad 33 2" xfId="3980"/>
    <cellStyle name="Bad 34" xfId="1129"/>
    <cellStyle name="Bad 34 2" xfId="3981"/>
    <cellStyle name="Bad 35" xfId="1130"/>
    <cellStyle name="Bad 35 2" xfId="3982"/>
    <cellStyle name="Bad 36" xfId="1131"/>
    <cellStyle name="Bad 36 2" xfId="3983"/>
    <cellStyle name="Bad 37" xfId="1132"/>
    <cellStyle name="Bad 37 2" xfId="3984"/>
    <cellStyle name="Bad 38" xfId="1133"/>
    <cellStyle name="Bad 38 2" xfId="3985"/>
    <cellStyle name="Bad 39" xfId="1134"/>
    <cellStyle name="Bad 39 2" xfId="3986"/>
    <cellStyle name="Bad 4" xfId="1135"/>
    <cellStyle name="Bad 4 2" xfId="3987"/>
    <cellStyle name="Bad 40" xfId="1136"/>
    <cellStyle name="Bad 40 2" xfId="3988"/>
    <cellStyle name="Bad 41" xfId="1137"/>
    <cellStyle name="Bad 41 2" xfId="3989"/>
    <cellStyle name="Bad 42" xfId="1138"/>
    <cellStyle name="Bad 42 2" xfId="3990"/>
    <cellStyle name="Bad 43" xfId="1139"/>
    <cellStyle name="Bad 43 2" xfId="3991"/>
    <cellStyle name="Bad 44" xfId="1140"/>
    <cellStyle name="Bad 44 2" xfId="3992"/>
    <cellStyle name="Bad 5" xfId="1141"/>
    <cellStyle name="Bad 5 2" xfId="3993"/>
    <cellStyle name="Bad 6" xfId="1142"/>
    <cellStyle name="Bad 6 2" xfId="3994"/>
    <cellStyle name="Bad 7" xfId="1143"/>
    <cellStyle name="Bad 7 2" xfId="3995"/>
    <cellStyle name="Bad 8" xfId="1144"/>
    <cellStyle name="Bad 8 2" xfId="3996"/>
    <cellStyle name="Bad 9" xfId="1145"/>
    <cellStyle name="Bad 9 2" xfId="3997"/>
    <cellStyle name="Calculation" xfId="26" builtinId="22" customBuiltin="1"/>
    <cellStyle name="Calculation 10" xfId="1146"/>
    <cellStyle name="Calculation 10 2" xfId="2115"/>
    <cellStyle name="Calculation 10 2 2" xfId="3999"/>
    <cellStyle name="Calculation 10 2 2 2" xfId="5668"/>
    <cellStyle name="Calculation 10 2 2 2 2" xfId="8618"/>
    <cellStyle name="Calculation 10 2 2 2 2 2" xfId="13358"/>
    <cellStyle name="Calculation 10 2 2 2 2 3" xfId="15887"/>
    <cellStyle name="Calculation 10 2 2 3" xfId="7121"/>
    <cellStyle name="Calculation 10 2 2 3 2" xfId="11889"/>
    <cellStyle name="Calculation 10 2 2 3 3" xfId="14428"/>
    <cellStyle name="Calculation 10 2 2 4" xfId="10182"/>
    <cellStyle name="Calculation 10 2 2 5" xfId="10180"/>
    <cellStyle name="Calculation 10 2 3" xfId="5224"/>
    <cellStyle name="Calculation 10 2 3 2" xfId="8174"/>
    <cellStyle name="Calculation 10 2 3 2 2" xfId="12914"/>
    <cellStyle name="Calculation 10 2 3 2 3" xfId="15443"/>
    <cellStyle name="Calculation 10 2 4" xfId="4780"/>
    <cellStyle name="Calculation 10 2 4 2" xfId="7732"/>
    <cellStyle name="Calculation 10 2 4 2 2" xfId="12472"/>
    <cellStyle name="Calculation 10 2 4 2 3" xfId="15001"/>
    <cellStyle name="Calculation 10 2 5" xfId="6459"/>
    <cellStyle name="Calculation 10 2 5 2" xfId="11369"/>
    <cellStyle name="Calculation 10 2 5 3" xfId="13975"/>
    <cellStyle name="Calculation 10 2 6" xfId="6516"/>
    <cellStyle name="Calculation 10 2 6 2" xfId="11389"/>
    <cellStyle name="Calculation 10 2 6 3" xfId="13984"/>
    <cellStyle name="Calculation 10 2 7" xfId="9374"/>
    <cellStyle name="Calculation 10 2 8" xfId="11529"/>
    <cellStyle name="Calculation 10 3" xfId="2114"/>
    <cellStyle name="Calculation 10 3 2" xfId="5223"/>
    <cellStyle name="Calculation 10 3 2 2" xfId="8173"/>
    <cellStyle name="Calculation 10 3 2 2 2" xfId="12913"/>
    <cellStyle name="Calculation 10 3 2 2 3" xfId="15442"/>
    <cellStyle name="Calculation 10 3 3" xfId="4779"/>
    <cellStyle name="Calculation 10 3 3 2" xfId="7731"/>
    <cellStyle name="Calculation 10 3 3 2 2" xfId="12471"/>
    <cellStyle name="Calculation 10 3 3 2 3" xfId="15000"/>
    <cellStyle name="Calculation 10 3 4" xfId="6515"/>
    <cellStyle name="Calculation 10 3 4 2" xfId="11388"/>
    <cellStyle name="Calculation 10 3 4 3" xfId="13983"/>
    <cellStyle name="Calculation 10 3 5" xfId="9373"/>
    <cellStyle name="Calculation 10 3 6" xfId="11385"/>
    <cellStyle name="Calculation 10 4" xfId="3998"/>
    <cellStyle name="Calculation 10 4 2" xfId="5667"/>
    <cellStyle name="Calculation 10 4 2 2" xfId="8617"/>
    <cellStyle name="Calculation 10 4 2 2 2" xfId="13357"/>
    <cellStyle name="Calculation 10 4 2 2 3" xfId="15886"/>
    <cellStyle name="Calculation 10 4 3" xfId="7120"/>
    <cellStyle name="Calculation 10 4 3 2" xfId="11888"/>
    <cellStyle name="Calculation 10 4 3 3" xfId="14427"/>
    <cellStyle name="Calculation 10 4 4" xfId="10181"/>
    <cellStyle name="Calculation 10 4 5" xfId="9254"/>
    <cellStyle name="Calculation 10 5" xfId="4562"/>
    <cellStyle name="Calculation 10 5 2" xfId="7516"/>
    <cellStyle name="Calculation 10 5 2 2" xfId="12256"/>
    <cellStyle name="Calculation 10 5 2 3" xfId="14785"/>
    <cellStyle name="Calculation 10 5 3" xfId="10595"/>
    <cellStyle name="Calculation 10 5 4" xfId="9076"/>
    <cellStyle name="Calculation 10 6" xfId="6460"/>
    <cellStyle name="Calculation 10 6 2" xfId="11370"/>
    <cellStyle name="Calculation 10 6 3" xfId="13976"/>
    <cellStyle name="Calculation 11" xfId="1147"/>
    <cellStyle name="Calculation 11 2" xfId="2117"/>
    <cellStyle name="Calculation 11 2 2" xfId="4001"/>
    <cellStyle name="Calculation 11 2 2 2" xfId="5670"/>
    <cellStyle name="Calculation 11 2 2 2 2" xfId="8620"/>
    <cellStyle name="Calculation 11 2 2 2 2 2" xfId="13360"/>
    <cellStyle name="Calculation 11 2 2 2 2 3" xfId="15889"/>
    <cellStyle name="Calculation 11 2 2 3" xfId="7123"/>
    <cellStyle name="Calculation 11 2 2 3 2" xfId="11891"/>
    <cellStyle name="Calculation 11 2 2 3 3" xfId="14430"/>
    <cellStyle name="Calculation 11 2 2 4" xfId="10184"/>
    <cellStyle name="Calculation 11 2 2 5" xfId="10179"/>
    <cellStyle name="Calculation 11 2 3" xfId="5226"/>
    <cellStyle name="Calculation 11 2 3 2" xfId="8176"/>
    <cellStyle name="Calculation 11 2 3 2 2" xfId="12916"/>
    <cellStyle name="Calculation 11 2 3 2 3" xfId="15445"/>
    <cellStyle name="Calculation 11 2 4" xfId="4782"/>
    <cellStyle name="Calculation 11 2 4 2" xfId="7734"/>
    <cellStyle name="Calculation 11 2 4 2 2" xfId="12474"/>
    <cellStyle name="Calculation 11 2 4 2 3" xfId="15003"/>
    <cellStyle name="Calculation 11 2 5" xfId="6457"/>
    <cellStyle name="Calculation 11 2 5 2" xfId="11367"/>
    <cellStyle name="Calculation 11 2 5 3" xfId="13973"/>
    <cellStyle name="Calculation 11 2 6" xfId="6518"/>
    <cellStyle name="Calculation 11 2 6 2" xfId="11391"/>
    <cellStyle name="Calculation 11 2 6 3" xfId="13986"/>
    <cellStyle name="Calculation 11 2 7" xfId="9376"/>
    <cellStyle name="Calculation 11 2 8" xfId="9539"/>
    <cellStyle name="Calculation 11 3" xfId="2116"/>
    <cellStyle name="Calculation 11 3 2" xfId="5225"/>
    <cellStyle name="Calculation 11 3 2 2" xfId="8175"/>
    <cellStyle name="Calculation 11 3 2 2 2" xfId="12915"/>
    <cellStyle name="Calculation 11 3 2 2 3" xfId="15444"/>
    <cellStyle name="Calculation 11 3 3" xfId="4781"/>
    <cellStyle name="Calculation 11 3 3 2" xfId="7733"/>
    <cellStyle name="Calculation 11 3 3 2 2" xfId="12473"/>
    <cellStyle name="Calculation 11 3 3 2 3" xfId="15002"/>
    <cellStyle name="Calculation 11 3 4" xfId="6517"/>
    <cellStyle name="Calculation 11 3 4 2" xfId="11390"/>
    <cellStyle name="Calculation 11 3 4 3" xfId="13985"/>
    <cellStyle name="Calculation 11 3 5" xfId="9375"/>
    <cellStyle name="Calculation 11 3 6" xfId="9536"/>
    <cellStyle name="Calculation 11 4" xfId="4000"/>
    <cellStyle name="Calculation 11 4 2" xfId="5669"/>
    <cellStyle name="Calculation 11 4 2 2" xfId="8619"/>
    <cellStyle name="Calculation 11 4 2 2 2" xfId="13359"/>
    <cellStyle name="Calculation 11 4 2 2 3" xfId="15888"/>
    <cellStyle name="Calculation 11 4 3" xfId="7122"/>
    <cellStyle name="Calculation 11 4 3 2" xfId="11890"/>
    <cellStyle name="Calculation 11 4 3 3" xfId="14429"/>
    <cellStyle name="Calculation 11 4 4" xfId="10183"/>
    <cellStyle name="Calculation 11 4 5" xfId="9253"/>
    <cellStyle name="Calculation 11 5" xfId="4563"/>
    <cellStyle name="Calculation 11 5 2" xfId="7517"/>
    <cellStyle name="Calculation 11 5 2 2" xfId="12257"/>
    <cellStyle name="Calculation 11 5 2 3" xfId="14786"/>
    <cellStyle name="Calculation 11 5 3" xfId="10596"/>
    <cellStyle name="Calculation 11 5 4" xfId="10004"/>
    <cellStyle name="Calculation 11 6" xfId="6458"/>
    <cellStyle name="Calculation 11 6 2" xfId="11368"/>
    <cellStyle name="Calculation 11 6 3" xfId="13974"/>
    <cellStyle name="Calculation 12" xfId="1148"/>
    <cellStyle name="Calculation 12 2" xfId="2119"/>
    <cellStyle name="Calculation 12 2 2" xfId="4003"/>
    <cellStyle name="Calculation 12 2 2 2" xfId="5672"/>
    <cellStyle name="Calculation 12 2 2 2 2" xfId="8622"/>
    <cellStyle name="Calculation 12 2 2 2 2 2" xfId="13362"/>
    <cellStyle name="Calculation 12 2 2 2 2 3" xfId="15891"/>
    <cellStyle name="Calculation 12 2 2 3" xfId="7125"/>
    <cellStyle name="Calculation 12 2 2 3 2" xfId="11893"/>
    <cellStyle name="Calculation 12 2 2 3 3" xfId="14432"/>
    <cellStyle name="Calculation 12 2 2 4" xfId="10186"/>
    <cellStyle name="Calculation 12 2 2 5" xfId="10178"/>
    <cellStyle name="Calculation 12 2 3" xfId="5228"/>
    <cellStyle name="Calculation 12 2 3 2" xfId="8178"/>
    <cellStyle name="Calculation 12 2 3 2 2" xfId="12918"/>
    <cellStyle name="Calculation 12 2 3 2 3" xfId="15447"/>
    <cellStyle name="Calculation 12 2 4" xfId="4784"/>
    <cellStyle name="Calculation 12 2 4 2" xfId="7736"/>
    <cellStyle name="Calculation 12 2 4 2 2" xfId="12476"/>
    <cellStyle name="Calculation 12 2 4 2 3" xfId="15005"/>
    <cellStyle name="Calculation 12 2 5" xfId="6455"/>
    <cellStyle name="Calculation 12 2 5 2" xfId="11365"/>
    <cellStyle name="Calculation 12 2 5 3" xfId="13971"/>
    <cellStyle name="Calculation 12 2 6" xfId="6520"/>
    <cellStyle name="Calculation 12 2 6 2" xfId="11393"/>
    <cellStyle name="Calculation 12 2 6 3" xfId="13988"/>
    <cellStyle name="Calculation 12 2 7" xfId="9378"/>
    <cellStyle name="Calculation 12 2 8" xfId="9538"/>
    <cellStyle name="Calculation 12 3" xfId="2118"/>
    <cellStyle name="Calculation 12 3 2" xfId="5227"/>
    <cellStyle name="Calculation 12 3 2 2" xfId="8177"/>
    <cellStyle name="Calculation 12 3 2 2 2" xfId="12917"/>
    <cellStyle name="Calculation 12 3 2 2 3" xfId="15446"/>
    <cellStyle name="Calculation 12 3 3" xfId="4783"/>
    <cellStyle name="Calculation 12 3 3 2" xfId="7735"/>
    <cellStyle name="Calculation 12 3 3 2 2" xfId="12475"/>
    <cellStyle name="Calculation 12 3 3 2 3" xfId="15004"/>
    <cellStyle name="Calculation 12 3 4" xfId="6519"/>
    <cellStyle name="Calculation 12 3 4 2" xfId="11392"/>
    <cellStyle name="Calculation 12 3 4 3" xfId="13987"/>
    <cellStyle name="Calculation 12 3 5" xfId="9377"/>
    <cellStyle name="Calculation 12 3 6" xfId="10321"/>
    <cellStyle name="Calculation 12 4" xfId="4002"/>
    <cellStyle name="Calculation 12 4 2" xfId="5671"/>
    <cellStyle name="Calculation 12 4 2 2" xfId="8621"/>
    <cellStyle name="Calculation 12 4 2 2 2" xfId="13361"/>
    <cellStyle name="Calculation 12 4 2 2 3" xfId="15890"/>
    <cellStyle name="Calculation 12 4 3" xfId="7124"/>
    <cellStyle name="Calculation 12 4 3 2" xfId="11892"/>
    <cellStyle name="Calculation 12 4 3 3" xfId="14431"/>
    <cellStyle name="Calculation 12 4 4" xfId="10185"/>
    <cellStyle name="Calculation 12 4 5" xfId="9252"/>
    <cellStyle name="Calculation 12 5" xfId="4564"/>
    <cellStyle name="Calculation 12 5 2" xfId="7518"/>
    <cellStyle name="Calculation 12 5 2 2" xfId="12258"/>
    <cellStyle name="Calculation 12 5 2 3" xfId="14787"/>
    <cellStyle name="Calculation 12 5 3" xfId="10597"/>
    <cellStyle name="Calculation 12 5 4" xfId="9075"/>
    <cellStyle name="Calculation 12 6" xfId="6456"/>
    <cellStyle name="Calculation 12 6 2" xfId="11366"/>
    <cellStyle name="Calculation 12 6 3" xfId="13972"/>
    <cellStyle name="Calculation 13" xfId="1149"/>
    <cellStyle name="Calculation 13 2" xfId="2121"/>
    <cellStyle name="Calculation 13 2 2" xfId="4005"/>
    <cellStyle name="Calculation 13 2 2 2" xfId="5674"/>
    <cellStyle name="Calculation 13 2 2 2 2" xfId="8624"/>
    <cellStyle name="Calculation 13 2 2 2 2 2" xfId="13364"/>
    <cellStyle name="Calculation 13 2 2 2 2 3" xfId="15893"/>
    <cellStyle name="Calculation 13 2 2 3" xfId="7127"/>
    <cellStyle name="Calculation 13 2 2 3 2" xfId="11895"/>
    <cellStyle name="Calculation 13 2 2 3 3" xfId="14434"/>
    <cellStyle name="Calculation 13 2 2 4" xfId="10188"/>
    <cellStyle name="Calculation 13 2 2 5" xfId="10177"/>
    <cellStyle name="Calculation 13 2 3" xfId="5230"/>
    <cellStyle name="Calculation 13 2 3 2" xfId="8180"/>
    <cellStyle name="Calculation 13 2 3 2 2" xfId="12920"/>
    <cellStyle name="Calculation 13 2 3 2 3" xfId="15449"/>
    <cellStyle name="Calculation 13 2 4" xfId="4786"/>
    <cellStyle name="Calculation 13 2 4 2" xfId="7738"/>
    <cellStyle name="Calculation 13 2 4 2 2" xfId="12478"/>
    <cellStyle name="Calculation 13 2 4 2 3" xfId="15007"/>
    <cellStyle name="Calculation 13 2 5" xfId="6453"/>
    <cellStyle name="Calculation 13 2 5 2" xfId="11363"/>
    <cellStyle name="Calculation 13 2 5 3" xfId="13969"/>
    <cellStyle name="Calculation 13 2 6" xfId="6522"/>
    <cellStyle name="Calculation 13 2 6 2" xfId="11395"/>
    <cellStyle name="Calculation 13 2 6 3" xfId="13990"/>
    <cellStyle name="Calculation 13 2 7" xfId="9380"/>
    <cellStyle name="Calculation 13 2 8" xfId="9537"/>
    <cellStyle name="Calculation 13 3" xfId="2120"/>
    <cellStyle name="Calculation 13 3 2" xfId="5229"/>
    <cellStyle name="Calculation 13 3 2 2" xfId="8179"/>
    <cellStyle name="Calculation 13 3 2 2 2" xfId="12919"/>
    <cellStyle name="Calculation 13 3 2 2 3" xfId="15448"/>
    <cellStyle name="Calculation 13 3 3" xfId="4785"/>
    <cellStyle name="Calculation 13 3 3 2" xfId="7737"/>
    <cellStyle name="Calculation 13 3 3 2 2" xfId="12477"/>
    <cellStyle name="Calculation 13 3 3 2 3" xfId="15006"/>
    <cellStyle name="Calculation 13 3 4" xfId="6521"/>
    <cellStyle name="Calculation 13 3 4 2" xfId="11394"/>
    <cellStyle name="Calculation 13 3 4 3" xfId="13989"/>
    <cellStyle name="Calculation 13 3 5" xfId="9379"/>
    <cellStyle name="Calculation 13 3 6" xfId="11387"/>
    <cellStyle name="Calculation 13 4" xfId="4004"/>
    <cellStyle name="Calculation 13 4 2" xfId="5673"/>
    <cellStyle name="Calculation 13 4 2 2" xfId="8623"/>
    <cellStyle name="Calculation 13 4 2 2 2" xfId="13363"/>
    <cellStyle name="Calculation 13 4 2 2 3" xfId="15892"/>
    <cellStyle name="Calculation 13 4 3" xfId="7126"/>
    <cellStyle name="Calculation 13 4 3 2" xfId="11894"/>
    <cellStyle name="Calculation 13 4 3 3" xfId="14433"/>
    <cellStyle name="Calculation 13 4 4" xfId="10187"/>
    <cellStyle name="Calculation 13 4 5" xfId="9251"/>
    <cellStyle name="Calculation 13 5" xfId="4565"/>
    <cellStyle name="Calculation 13 5 2" xfId="7519"/>
    <cellStyle name="Calculation 13 5 2 2" xfId="12259"/>
    <cellStyle name="Calculation 13 5 2 3" xfId="14788"/>
    <cellStyle name="Calculation 13 5 3" xfId="10598"/>
    <cellStyle name="Calculation 13 5 4" xfId="10003"/>
    <cellStyle name="Calculation 13 6" xfId="6454"/>
    <cellStyle name="Calculation 13 6 2" xfId="11364"/>
    <cellStyle name="Calculation 13 6 3" xfId="13970"/>
    <cellStyle name="Calculation 14" xfId="1150"/>
    <cellStyle name="Calculation 14 2" xfId="2123"/>
    <cellStyle name="Calculation 14 2 2" xfId="4007"/>
    <cellStyle name="Calculation 14 2 2 2" xfId="5676"/>
    <cellStyle name="Calculation 14 2 2 2 2" xfId="8626"/>
    <cellStyle name="Calculation 14 2 2 2 2 2" xfId="13366"/>
    <cellStyle name="Calculation 14 2 2 2 2 3" xfId="15895"/>
    <cellStyle name="Calculation 14 2 2 3" xfId="7129"/>
    <cellStyle name="Calculation 14 2 2 3 2" xfId="11897"/>
    <cellStyle name="Calculation 14 2 2 3 3" xfId="14436"/>
    <cellStyle name="Calculation 14 2 2 4" xfId="10190"/>
    <cellStyle name="Calculation 14 2 2 5" xfId="10176"/>
    <cellStyle name="Calculation 14 2 3" xfId="5232"/>
    <cellStyle name="Calculation 14 2 3 2" xfId="8182"/>
    <cellStyle name="Calculation 14 2 3 2 2" xfId="12922"/>
    <cellStyle name="Calculation 14 2 3 2 3" xfId="15451"/>
    <cellStyle name="Calculation 14 2 4" xfId="4788"/>
    <cellStyle name="Calculation 14 2 4 2" xfId="7740"/>
    <cellStyle name="Calculation 14 2 4 2 2" xfId="12480"/>
    <cellStyle name="Calculation 14 2 4 2 3" xfId="15009"/>
    <cellStyle name="Calculation 14 2 5" xfId="6451"/>
    <cellStyle name="Calculation 14 2 5 2" xfId="11361"/>
    <cellStyle name="Calculation 14 2 5 3" xfId="13967"/>
    <cellStyle name="Calculation 14 2 6" xfId="6524"/>
    <cellStyle name="Calculation 14 2 6 2" xfId="11397"/>
    <cellStyle name="Calculation 14 2 6 3" xfId="13992"/>
    <cellStyle name="Calculation 14 2 7" xfId="9382"/>
    <cellStyle name="Calculation 14 2 8" xfId="9365"/>
    <cellStyle name="Calculation 14 3" xfId="2122"/>
    <cellStyle name="Calculation 14 3 2" xfId="5231"/>
    <cellStyle name="Calculation 14 3 2 2" xfId="8181"/>
    <cellStyle name="Calculation 14 3 2 2 2" xfId="12921"/>
    <cellStyle name="Calculation 14 3 2 2 3" xfId="15450"/>
    <cellStyle name="Calculation 14 3 3" xfId="4787"/>
    <cellStyle name="Calculation 14 3 3 2" xfId="7739"/>
    <cellStyle name="Calculation 14 3 3 2 2" xfId="12479"/>
    <cellStyle name="Calculation 14 3 3 2 3" xfId="15008"/>
    <cellStyle name="Calculation 14 3 4" xfId="6523"/>
    <cellStyle name="Calculation 14 3 4 2" xfId="11396"/>
    <cellStyle name="Calculation 14 3 4 3" xfId="13991"/>
    <cellStyle name="Calculation 14 3 5" xfId="9381"/>
    <cellStyle name="Calculation 14 3 6" xfId="9366"/>
    <cellStyle name="Calculation 14 4" xfId="4006"/>
    <cellStyle name="Calculation 14 4 2" xfId="5675"/>
    <cellStyle name="Calculation 14 4 2 2" xfId="8625"/>
    <cellStyle name="Calculation 14 4 2 2 2" xfId="13365"/>
    <cellStyle name="Calculation 14 4 2 2 3" xfId="15894"/>
    <cellStyle name="Calculation 14 4 3" xfId="7128"/>
    <cellStyle name="Calculation 14 4 3 2" xfId="11896"/>
    <cellStyle name="Calculation 14 4 3 3" xfId="14435"/>
    <cellStyle name="Calculation 14 4 4" xfId="10189"/>
    <cellStyle name="Calculation 14 4 5" xfId="9250"/>
    <cellStyle name="Calculation 14 5" xfId="4566"/>
    <cellStyle name="Calculation 14 5 2" xfId="7520"/>
    <cellStyle name="Calculation 14 5 2 2" xfId="12260"/>
    <cellStyle name="Calculation 14 5 2 3" xfId="14789"/>
    <cellStyle name="Calculation 14 5 3" xfId="10599"/>
    <cellStyle name="Calculation 14 5 4" xfId="9074"/>
    <cellStyle name="Calculation 14 6" xfId="6452"/>
    <cellStyle name="Calculation 14 6 2" xfId="11362"/>
    <cellStyle name="Calculation 14 6 3" xfId="13968"/>
    <cellStyle name="Calculation 15" xfId="1151"/>
    <cellStyle name="Calculation 15 2" xfId="2125"/>
    <cellStyle name="Calculation 15 2 2" xfId="4009"/>
    <cellStyle name="Calculation 15 2 2 2" xfId="5678"/>
    <cellStyle name="Calculation 15 2 2 2 2" xfId="8628"/>
    <cellStyle name="Calculation 15 2 2 2 2 2" xfId="13368"/>
    <cellStyle name="Calculation 15 2 2 2 2 3" xfId="15897"/>
    <cellStyle name="Calculation 15 2 2 3" xfId="7131"/>
    <cellStyle name="Calculation 15 2 2 3 2" xfId="11899"/>
    <cellStyle name="Calculation 15 2 2 3 3" xfId="14438"/>
    <cellStyle name="Calculation 15 2 2 4" xfId="10192"/>
    <cellStyle name="Calculation 15 2 2 5" xfId="10175"/>
    <cellStyle name="Calculation 15 2 3" xfId="5234"/>
    <cellStyle name="Calculation 15 2 3 2" xfId="8184"/>
    <cellStyle name="Calculation 15 2 3 2 2" xfId="12924"/>
    <cellStyle name="Calculation 15 2 3 2 3" xfId="15453"/>
    <cellStyle name="Calculation 15 2 4" xfId="4790"/>
    <cellStyle name="Calculation 15 2 4 2" xfId="7742"/>
    <cellStyle name="Calculation 15 2 4 2 2" xfId="12482"/>
    <cellStyle name="Calculation 15 2 4 2 3" xfId="15011"/>
    <cellStyle name="Calculation 15 2 5" xfId="6449"/>
    <cellStyle name="Calculation 15 2 5 2" xfId="11359"/>
    <cellStyle name="Calculation 15 2 5 3" xfId="13965"/>
    <cellStyle name="Calculation 15 2 6" xfId="6526"/>
    <cellStyle name="Calculation 15 2 6 2" xfId="11399"/>
    <cellStyle name="Calculation 15 2 6 3" xfId="13994"/>
    <cellStyle name="Calculation 15 2 7" xfId="9384"/>
    <cellStyle name="Calculation 15 2 8" xfId="9535"/>
    <cellStyle name="Calculation 15 3" xfId="2124"/>
    <cellStyle name="Calculation 15 3 2" xfId="5233"/>
    <cellStyle name="Calculation 15 3 2 2" xfId="8183"/>
    <cellStyle name="Calculation 15 3 2 2 2" xfId="12923"/>
    <cellStyle name="Calculation 15 3 2 2 3" xfId="15452"/>
    <cellStyle name="Calculation 15 3 3" xfId="4789"/>
    <cellStyle name="Calculation 15 3 3 2" xfId="7741"/>
    <cellStyle name="Calculation 15 3 3 2 2" xfId="12481"/>
    <cellStyle name="Calculation 15 3 3 2 3" xfId="15010"/>
    <cellStyle name="Calculation 15 3 4" xfId="6525"/>
    <cellStyle name="Calculation 15 3 4 2" xfId="11398"/>
    <cellStyle name="Calculation 15 3 4 3" xfId="13993"/>
    <cellStyle name="Calculation 15 3 5" xfId="9383"/>
    <cellStyle name="Calculation 15 3 6" xfId="11528"/>
    <cellStyle name="Calculation 15 4" xfId="4008"/>
    <cellStyle name="Calculation 15 4 2" xfId="5677"/>
    <cellStyle name="Calculation 15 4 2 2" xfId="8627"/>
    <cellStyle name="Calculation 15 4 2 2 2" xfId="13367"/>
    <cellStyle name="Calculation 15 4 2 2 3" xfId="15896"/>
    <cellStyle name="Calculation 15 4 3" xfId="7130"/>
    <cellStyle name="Calculation 15 4 3 2" xfId="11898"/>
    <cellStyle name="Calculation 15 4 3 3" xfId="14437"/>
    <cellStyle name="Calculation 15 4 4" xfId="10191"/>
    <cellStyle name="Calculation 15 4 5" xfId="9249"/>
    <cellStyle name="Calculation 15 5" xfId="4567"/>
    <cellStyle name="Calculation 15 5 2" xfId="7521"/>
    <cellStyle name="Calculation 15 5 2 2" xfId="12261"/>
    <cellStyle name="Calculation 15 5 2 3" xfId="14790"/>
    <cellStyle name="Calculation 15 5 3" xfId="10600"/>
    <cellStyle name="Calculation 15 5 4" xfId="10002"/>
    <cellStyle name="Calculation 15 6" xfId="6450"/>
    <cellStyle name="Calculation 15 6 2" xfId="11360"/>
    <cellStyle name="Calculation 15 6 3" xfId="13966"/>
    <cellStyle name="Calculation 16" xfId="1152"/>
    <cellStyle name="Calculation 16 2" xfId="2127"/>
    <cellStyle name="Calculation 16 2 2" xfId="4011"/>
    <cellStyle name="Calculation 16 2 2 2" xfId="5680"/>
    <cellStyle name="Calculation 16 2 2 2 2" xfId="8630"/>
    <cellStyle name="Calculation 16 2 2 2 2 2" xfId="13370"/>
    <cellStyle name="Calculation 16 2 2 2 2 3" xfId="15899"/>
    <cellStyle name="Calculation 16 2 2 3" xfId="7133"/>
    <cellStyle name="Calculation 16 2 2 3 2" xfId="11901"/>
    <cellStyle name="Calculation 16 2 2 3 3" xfId="14440"/>
    <cellStyle name="Calculation 16 2 2 4" xfId="10194"/>
    <cellStyle name="Calculation 16 2 2 5" xfId="10174"/>
    <cellStyle name="Calculation 16 2 3" xfId="5236"/>
    <cellStyle name="Calculation 16 2 3 2" xfId="8186"/>
    <cellStyle name="Calculation 16 2 3 2 2" xfId="12926"/>
    <cellStyle name="Calculation 16 2 3 2 3" xfId="15455"/>
    <cellStyle name="Calculation 16 2 4" xfId="4792"/>
    <cellStyle name="Calculation 16 2 4 2" xfId="7744"/>
    <cellStyle name="Calculation 16 2 4 2 2" xfId="12484"/>
    <cellStyle name="Calculation 16 2 4 2 3" xfId="15013"/>
    <cellStyle name="Calculation 16 2 5" xfId="6447"/>
    <cellStyle name="Calculation 16 2 5 2" xfId="11357"/>
    <cellStyle name="Calculation 16 2 5 3" xfId="13963"/>
    <cellStyle name="Calculation 16 2 6" xfId="6528"/>
    <cellStyle name="Calculation 16 2 6 2" xfId="11401"/>
    <cellStyle name="Calculation 16 2 6 3" xfId="13996"/>
    <cellStyle name="Calculation 16 2 7" xfId="9386"/>
    <cellStyle name="Calculation 16 2 8" xfId="11527"/>
    <cellStyle name="Calculation 16 3" xfId="2126"/>
    <cellStyle name="Calculation 16 3 2" xfId="5235"/>
    <cellStyle name="Calculation 16 3 2 2" xfId="8185"/>
    <cellStyle name="Calculation 16 3 2 2 2" xfId="12925"/>
    <cellStyle name="Calculation 16 3 2 2 3" xfId="15454"/>
    <cellStyle name="Calculation 16 3 3" xfId="4791"/>
    <cellStyle name="Calculation 16 3 3 2" xfId="7743"/>
    <cellStyle name="Calculation 16 3 3 2 2" xfId="12483"/>
    <cellStyle name="Calculation 16 3 3 2 3" xfId="15012"/>
    <cellStyle name="Calculation 16 3 4" xfId="6527"/>
    <cellStyle name="Calculation 16 3 4 2" xfId="11400"/>
    <cellStyle name="Calculation 16 3 4 3" xfId="13995"/>
    <cellStyle name="Calculation 16 3 5" xfId="9385"/>
    <cellStyle name="Calculation 16 3 6" xfId="9364"/>
    <cellStyle name="Calculation 16 4" xfId="4010"/>
    <cellStyle name="Calculation 16 4 2" xfId="5679"/>
    <cellStyle name="Calculation 16 4 2 2" xfId="8629"/>
    <cellStyle name="Calculation 16 4 2 2 2" xfId="13369"/>
    <cellStyle name="Calculation 16 4 2 2 3" xfId="15898"/>
    <cellStyle name="Calculation 16 4 3" xfId="7132"/>
    <cellStyle name="Calculation 16 4 3 2" xfId="11900"/>
    <cellStyle name="Calculation 16 4 3 3" xfId="14439"/>
    <cellStyle name="Calculation 16 4 4" xfId="10193"/>
    <cellStyle name="Calculation 16 4 5" xfId="9248"/>
    <cellStyle name="Calculation 16 5" xfId="4568"/>
    <cellStyle name="Calculation 16 5 2" xfId="7522"/>
    <cellStyle name="Calculation 16 5 2 2" xfId="12262"/>
    <cellStyle name="Calculation 16 5 2 3" xfId="14791"/>
    <cellStyle name="Calculation 16 5 3" xfId="10601"/>
    <cellStyle name="Calculation 16 5 4" xfId="9073"/>
    <cellStyle name="Calculation 16 6" xfId="6448"/>
    <cellStyle name="Calculation 16 6 2" xfId="11358"/>
    <cellStyle name="Calculation 16 6 3" xfId="13964"/>
    <cellStyle name="Calculation 17" xfId="1153"/>
    <cellStyle name="Calculation 17 2" xfId="2129"/>
    <cellStyle name="Calculation 17 2 2" xfId="4013"/>
    <cellStyle name="Calculation 17 2 2 2" xfId="5682"/>
    <cellStyle name="Calculation 17 2 2 2 2" xfId="8632"/>
    <cellStyle name="Calculation 17 2 2 2 2 2" xfId="13372"/>
    <cellStyle name="Calculation 17 2 2 2 2 3" xfId="15901"/>
    <cellStyle name="Calculation 17 2 2 3" xfId="7135"/>
    <cellStyle name="Calculation 17 2 2 3 2" xfId="11903"/>
    <cellStyle name="Calculation 17 2 2 3 3" xfId="14442"/>
    <cellStyle name="Calculation 17 2 2 4" xfId="10196"/>
    <cellStyle name="Calculation 17 2 2 5" xfId="10173"/>
    <cellStyle name="Calculation 17 2 3" xfId="5238"/>
    <cellStyle name="Calculation 17 2 3 2" xfId="8188"/>
    <cellStyle name="Calculation 17 2 3 2 2" xfId="12928"/>
    <cellStyle name="Calculation 17 2 3 2 3" xfId="15457"/>
    <cellStyle name="Calculation 17 2 4" xfId="4794"/>
    <cellStyle name="Calculation 17 2 4 2" xfId="7746"/>
    <cellStyle name="Calculation 17 2 4 2 2" xfId="12486"/>
    <cellStyle name="Calculation 17 2 4 2 3" xfId="15015"/>
    <cellStyle name="Calculation 17 2 5" xfId="6445"/>
    <cellStyle name="Calculation 17 2 5 2" xfId="11355"/>
    <cellStyle name="Calculation 17 2 5 3" xfId="13961"/>
    <cellStyle name="Calculation 17 2 6" xfId="6530"/>
    <cellStyle name="Calculation 17 2 6 2" xfId="11403"/>
    <cellStyle name="Calculation 17 2 6 3" xfId="13998"/>
    <cellStyle name="Calculation 17 2 7" xfId="9388"/>
    <cellStyle name="Calculation 17 2 8" xfId="9363"/>
    <cellStyle name="Calculation 17 3" xfId="2128"/>
    <cellStyle name="Calculation 17 3 2" xfId="5237"/>
    <cellStyle name="Calculation 17 3 2 2" xfId="8187"/>
    <cellStyle name="Calculation 17 3 2 2 2" xfId="12927"/>
    <cellStyle name="Calculation 17 3 2 2 3" xfId="15456"/>
    <cellStyle name="Calculation 17 3 3" xfId="4793"/>
    <cellStyle name="Calculation 17 3 3 2" xfId="7745"/>
    <cellStyle name="Calculation 17 3 3 2 2" xfId="12485"/>
    <cellStyle name="Calculation 17 3 3 2 3" xfId="15014"/>
    <cellStyle name="Calculation 17 3 4" xfId="6529"/>
    <cellStyle name="Calculation 17 3 4 2" xfId="11402"/>
    <cellStyle name="Calculation 17 3 4 3" xfId="13997"/>
    <cellStyle name="Calculation 17 3 5" xfId="9387"/>
    <cellStyle name="Calculation 17 3 6" xfId="9534"/>
    <cellStyle name="Calculation 17 4" xfId="4012"/>
    <cellStyle name="Calculation 17 4 2" xfId="5681"/>
    <cellStyle name="Calculation 17 4 2 2" xfId="8631"/>
    <cellStyle name="Calculation 17 4 2 2 2" xfId="13371"/>
    <cellStyle name="Calculation 17 4 2 2 3" xfId="15900"/>
    <cellStyle name="Calculation 17 4 3" xfId="7134"/>
    <cellStyle name="Calculation 17 4 3 2" xfId="11902"/>
    <cellStyle name="Calculation 17 4 3 3" xfId="14441"/>
    <cellStyle name="Calculation 17 4 4" xfId="10195"/>
    <cellStyle name="Calculation 17 4 5" xfId="9247"/>
    <cellStyle name="Calculation 17 5" xfId="4569"/>
    <cellStyle name="Calculation 17 5 2" xfId="7523"/>
    <cellStyle name="Calculation 17 5 2 2" xfId="12263"/>
    <cellStyle name="Calculation 17 5 2 3" xfId="14792"/>
    <cellStyle name="Calculation 17 5 3" xfId="10602"/>
    <cellStyle name="Calculation 17 5 4" xfId="10001"/>
    <cellStyle name="Calculation 17 6" xfId="6446"/>
    <cellStyle name="Calculation 17 6 2" xfId="11356"/>
    <cellStyle name="Calculation 17 6 3" xfId="13962"/>
    <cellStyle name="Calculation 18" xfId="1154"/>
    <cellStyle name="Calculation 18 2" xfId="2131"/>
    <cellStyle name="Calculation 18 2 2" xfId="4015"/>
    <cellStyle name="Calculation 18 2 2 2" xfId="5684"/>
    <cellStyle name="Calculation 18 2 2 2 2" xfId="8634"/>
    <cellStyle name="Calculation 18 2 2 2 2 2" xfId="13374"/>
    <cellStyle name="Calculation 18 2 2 2 2 3" xfId="15903"/>
    <cellStyle name="Calculation 18 2 2 3" xfId="7137"/>
    <cellStyle name="Calculation 18 2 2 3 2" xfId="11905"/>
    <cellStyle name="Calculation 18 2 2 3 3" xfId="14444"/>
    <cellStyle name="Calculation 18 2 2 4" xfId="10198"/>
    <cellStyle name="Calculation 18 2 2 5" xfId="10172"/>
    <cellStyle name="Calculation 18 2 3" xfId="5240"/>
    <cellStyle name="Calculation 18 2 3 2" xfId="8190"/>
    <cellStyle name="Calculation 18 2 3 2 2" xfId="12930"/>
    <cellStyle name="Calculation 18 2 3 2 3" xfId="15459"/>
    <cellStyle name="Calculation 18 2 4" xfId="4796"/>
    <cellStyle name="Calculation 18 2 4 2" xfId="7748"/>
    <cellStyle name="Calculation 18 2 4 2 2" xfId="12488"/>
    <cellStyle name="Calculation 18 2 4 2 3" xfId="15017"/>
    <cellStyle name="Calculation 18 2 5" xfId="6443"/>
    <cellStyle name="Calculation 18 2 5 2" xfId="11353"/>
    <cellStyle name="Calculation 18 2 5 3" xfId="13959"/>
    <cellStyle name="Calculation 18 2 6" xfId="6532"/>
    <cellStyle name="Calculation 18 2 6 2" xfId="11405"/>
    <cellStyle name="Calculation 18 2 6 3" xfId="14000"/>
    <cellStyle name="Calculation 18 2 7" xfId="9390"/>
    <cellStyle name="Calculation 18 2 8" xfId="9533"/>
    <cellStyle name="Calculation 18 3" xfId="2130"/>
    <cellStyle name="Calculation 18 3 2" xfId="5239"/>
    <cellStyle name="Calculation 18 3 2 2" xfId="8189"/>
    <cellStyle name="Calculation 18 3 2 2 2" xfId="12929"/>
    <cellStyle name="Calculation 18 3 2 2 3" xfId="15458"/>
    <cellStyle name="Calculation 18 3 3" xfId="4795"/>
    <cellStyle name="Calculation 18 3 3 2" xfId="7747"/>
    <cellStyle name="Calculation 18 3 3 2 2" xfId="12487"/>
    <cellStyle name="Calculation 18 3 3 2 3" xfId="15016"/>
    <cellStyle name="Calculation 18 3 4" xfId="6531"/>
    <cellStyle name="Calculation 18 3 4 2" xfId="11404"/>
    <cellStyle name="Calculation 18 3 4 3" xfId="13999"/>
    <cellStyle name="Calculation 18 3 5" xfId="9389"/>
    <cellStyle name="Calculation 18 3 6" xfId="11526"/>
    <cellStyle name="Calculation 18 4" xfId="4014"/>
    <cellStyle name="Calculation 18 4 2" xfId="5683"/>
    <cellStyle name="Calculation 18 4 2 2" xfId="8633"/>
    <cellStyle name="Calculation 18 4 2 2 2" xfId="13373"/>
    <cellStyle name="Calculation 18 4 2 2 3" xfId="15902"/>
    <cellStyle name="Calculation 18 4 3" xfId="7136"/>
    <cellStyle name="Calculation 18 4 3 2" xfId="11904"/>
    <cellStyle name="Calculation 18 4 3 3" xfId="14443"/>
    <cellStyle name="Calculation 18 4 4" xfId="10197"/>
    <cellStyle name="Calculation 18 4 5" xfId="9246"/>
    <cellStyle name="Calculation 18 5" xfId="4570"/>
    <cellStyle name="Calculation 18 5 2" xfId="7524"/>
    <cellStyle name="Calculation 18 5 2 2" xfId="12264"/>
    <cellStyle name="Calculation 18 5 2 3" xfId="14793"/>
    <cellStyle name="Calculation 18 5 3" xfId="10603"/>
    <cellStyle name="Calculation 18 5 4" xfId="9072"/>
    <cellStyle name="Calculation 18 6" xfId="6444"/>
    <cellStyle name="Calculation 18 6 2" xfId="11354"/>
    <cellStyle name="Calculation 18 6 3" xfId="13960"/>
    <cellStyle name="Calculation 19" xfId="1155"/>
    <cellStyle name="Calculation 19 2" xfId="2133"/>
    <cellStyle name="Calculation 19 2 2" xfId="4017"/>
    <cellStyle name="Calculation 19 2 2 2" xfId="5686"/>
    <cellStyle name="Calculation 19 2 2 2 2" xfId="8636"/>
    <cellStyle name="Calculation 19 2 2 2 2 2" xfId="13376"/>
    <cellStyle name="Calculation 19 2 2 2 2 3" xfId="15905"/>
    <cellStyle name="Calculation 19 2 2 3" xfId="7139"/>
    <cellStyle name="Calculation 19 2 2 3 2" xfId="11907"/>
    <cellStyle name="Calculation 19 2 2 3 3" xfId="14446"/>
    <cellStyle name="Calculation 19 2 2 4" xfId="10200"/>
    <cellStyle name="Calculation 19 2 2 5" xfId="10171"/>
    <cellStyle name="Calculation 19 2 3" xfId="5242"/>
    <cellStyle name="Calculation 19 2 3 2" xfId="8192"/>
    <cellStyle name="Calculation 19 2 3 2 2" xfId="12932"/>
    <cellStyle name="Calculation 19 2 3 2 3" xfId="15461"/>
    <cellStyle name="Calculation 19 2 4" xfId="4798"/>
    <cellStyle name="Calculation 19 2 4 2" xfId="7750"/>
    <cellStyle name="Calculation 19 2 4 2 2" xfId="12490"/>
    <cellStyle name="Calculation 19 2 4 2 3" xfId="15019"/>
    <cellStyle name="Calculation 19 2 5" xfId="6441"/>
    <cellStyle name="Calculation 19 2 5 2" xfId="11351"/>
    <cellStyle name="Calculation 19 2 5 3" xfId="13957"/>
    <cellStyle name="Calculation 19 2 6" xfId="6534"/>
    <cellStyle name="Calculation 19 2 6 2" xfId="11407"/>
    <cellStyle name="Calculation 19 2 6 3" xfId="14002"/>
    <cellStyle name="Calculation 19 2 7" xfId="9392"/>
    <cellStyle name="Calculation 19 2 8" xfId="11525"/>
    <cellStyle name="Calculation 19 3" xfId="2132"/>
    <cellStyle name="Calculation 19 3 2" xfId="5241"/>
    <cellStyle name="Calculation 19 3 2 2" xfId="8191"/>
    <cellStyle name="Calculation 19 3 2 2 2" xfId="12931"/>
    <cellStyle name="Calculation 19 3 2 2 3" xfId="15460"/>
    <cellStyle name="Calculation 19 3 3" xfId="4797"/>
    <cellStyle name="Calculation 19 3 3 2" xfId="7749"/>
    <cellStyle name="Calculation 19 3 3 2 2" xfId="12489"/>
    <cellStyle name="Calculation 19 3 3 2 3" xfId="15018"/>
    <cellStyle name="Calculation 19 3 4" xfId="6533"/>
    <cellStyle name="Calculation 19 3 4 2" xfId="11406"/>
    <cellStyle name="Calculation 19 3 4 3" xfId="14001"/>
    <cellStyle name="Calculation 19 3 5" xfId="9391"/>
    <cellStyle name="Calculation 19 3 6" xfId="9362"/>
    <cellStyle name="Calculation 19 4" xfId="4016"/>
    <cellStyle name="Calculation 19 4 2" xfId="5685"/>
    <cellStyle name="Calculation 19 4 2 2" xfId="8635"/>
    <cellStyle name="Calculation 19 4 2 2 2" xfId="13375"/>
    <cellStyle name="Calculation 19 4 2 2 3" xfId="15904"/>
    <cellStyle name="Calculation 19 4 3" xfId="7138"/>
    <cellStyle name="Calculation 19 4 3 2" xfId="11906"/>
    <cellStyle name="Calculation 19 4 3 3" xfId="14445"/>
    <cellStyle name="Calculation 19 4 4" xfId="10199"/>
    <cellStyle name="Calculation 19 4 5" xfId="9245"/>
    <cellStyle name="Calculation 19 5" xfId="4571"/>
    <cellStyle name="Calculation 19 5 2" xfId="7525"/>
    <cellStyle name="Calculation 19 5 2 2" xfId="12265"/>
    <cellStyle name="Calculation 19 5 2 3" xfId="14794"/>
    <cellStyle name="Calculation 19 5 3" xfId="10604"/>
    <cellStyle name="Calculation 19 5 4" xfId="10000"/>
    <cellStyle name="Calculation 19 6" xfId="6442"/>
    <cellStyle name="Calculation 19 6 2" xfId="11352"/>
    <cellStyle name="Calculation 19 6 3" xfId="13958"/>
    <cellStyle name="Calculation 2" xfId="1156"/>
    <cellStyle name="Calculation 2 2" xfId="2135"/>
    <cellStyle name="Calculation 2 2 2" xfId="4019"/>
    <cellStyle name="Calculation 2 2 2 2" xfId="5688"/>
    <cellStyle name="Calculation 2 2 2 2 2" xfId="8638"/>
    <cellStyle name="Calculation 2 2 2 2 2 2" xfId="13378"/>
    <cellStyle name="Calculation 2 2 2 2 2 3" xfId="15907"/>
    <cellStyle name="Calculation 2 2 2 3" xfId="7141"/>
    <cellStyle name="Calculation 2 2 2 3 2" xfId="11909"/>
    <cellStyle name="Calculation 2 2 2 3 3" xfId="14448"/>
    <cellStyle name="Calculation 2 2 2 4" xfId="10202"/>
    <cellStyle name="Calculation 2 2 2 5" xfId="10170"/>
    <cellStyle name="Calculation 2 2 3" xfId="5244"/>
    <cellStyle name="Calculation 2 2 3 2" xfId="8194"/>
    <cellStyle name="Calculation 2 2 3 2 2" xfId="12934"/>
    <cellStyle name="Calculation 2 2 3 2 3" xfId="15463"/>
    <cellStyle name="Calculation 2 2 4" xfId="4800"/>
    <cellStyle name="Calculation 2 2 4 2" xfId="7752"/>
    <cellStyle name="Calculation 2 2 4 2 2" xfId="12492"/>
    <cellStyle name="Calculation 2 2 4 2 3" xfId="15021"/>
    <cellStyle name="Calculation 2 2 5" xfId="6439"/>
    <cellStyle name="Calculation 2 2 5 2" xfId="11349"/>
    <cellStyle name="Calculation 2 2 5 3" xfId="13955"/>
    <cellStyle name="Calculation 2 2 6" xfId="6536"/>
    <cellStyle name="Calculation 2 2 6 2" xfId="11409"/>
    <cellStyle name="Calculation 2 2 6 3" xfId="14004"/>
    <cellStyle name="Calculation 2 2 7" xfId="9394"/>
    <cellStyle name="Calculation 2 2 8" xfId="9361"/>
    <cellStyle name="Calculation 2 3" xfId="2134"/>
    <cellStyle name="Calculation 2 3 2" xfId="5243"/>
    <cellStyle name="Calculation 2 3 2 2" xfId="8193"/>
    <cellStyle name="Calculation 2 3 2 2 2" xfId="12933"/>
    <cellStyle name="Calculation 2 3 2 2 3" xfId="15462"/>
    <cellStyle name="Calculation 2 3 3" xfId="4799"/>
    <cellStyle name="Calculation 2 3 3 2" xfId="7751"/>
    <cellStyle name="Calculation 2 3 3 2 2" xfId="12491"/>
    <cellStyle name="Calculation 2 3 3 2 3" xfId="15020"/>
    <cellStyle name="Calculation 2 3 4" xfId="6535"/>
    <cellStyle name="Calculation 2 3 4 2" xfId="11408"/>
    <cellStyle name="Calculation 2 3 4 3" xfId="14003"/>
    <cellStyle name="Calculation 2 3 5" xfId="9393"/>
    <cellStyle name="Calculation 2 3 6" xfId="9532"/>
    <cellStyle name="Calculation 2 4" xfId="4018"/>
    <cellStyle name="Calculation 2 4 2" xfId="5687"/>
    <cellStyle name="Calculation 2 4 2 2" xfId="8637"/>
    <cellStyle name="Calculation 2 4 2 2 2" xfId="13377"/>
    <cellStyle name="Calculation 2 4 2 2 3" xfId="15906"/>
    <cellStyle name="Calculation 2 4 3" xfId="7140"/>
    <cellStyle name="Calculation 2 4 3 2" xfId="11908"/>
    <cellStyle name="Calculation 2 4 3 3" xfId="14447"/>
    <cellStyle name="Calculation 2 4 4" xfId="10201"/>
    <cellStyle name="Calculation 2 4 5" xfId="9244"/>
    <cellStyle name="Calculation 2 5" xfId="4572"/>
    <cellStyle name="Calculation 2 5 2" xfId="7526"/>
    <cellStyle name="Calculation 2 5 2 2" xfId="12266"/>
    <cellStyle name="Calculation 2 5 2 3" xfId="14795"/>
    <cellStyle name="Calculation 2 5 3" xfId="10605"/>
    <cellStyle name="Calculation 2 5 4" xfId="9071"/>
    <cellStyle name="Calculation 2 6" xfId="6440"/>
    <cellStyle name="Calculation 2 6 2" xfId="11350"/>
    <cellStyle name="Calculation 2 6 3" xfId="13956"/>
    <cellStyle name="Calculation 20" xfId="1157"/>
    <cellStyle name="Calculation 20 2" xfId="2137"/>
    <cellStyle name="Calculation 20 2 2" xfId="4021"/>
    <cellStyle name="Calculation 20 2 2 2" xfId="5690"/>
    <cellStyle name="Calculation 20 2 2 2 2" xfId="8640"/>
    <cellStyle name="Calculation 20 2 2 2 2 2" xfId="13380"/>
    <cellStyle name="Calculation 20 2 2 2 2 3" xfId="15909"/>
    <cellStyle name="Calculation 20 2 2 3" xfId="7143"/>
    <cellStyle name="Calculation 20 2 2 3 2" xfId="11911"/>
    <cellStyle name="Calculation 20 2 2 3 3" xfId="14450"/>
    <cellStyle name="Calculation 20 2 2 4" xfId="10204"/>
    <cellStyle name="Calculation 20 2 2 5" xfId="10169"/>
    <cellStyle name="Calculation 20 2 3" xfId="5246"/>
    <cellStyle name="Calculation 20 2 3 2" xfId="8196"/>
    <cellStyle name="Calculation 20 2 3 2 2" xfId="12936"/>
    <cellStyle name="Calculation 20 2 3 2 3" xfId="15465"/>
    <cellStyle name="Calculation 20 2 4" xfId="4802"/>
    <cellStyle name="Calculation 20 2 4 2" xfId="7754"/>
    <cellStyle name="Calculation 20 2 4 2 2" xfId="12494"/>
    <cellStyle name="Calculation 20 2 4 2 3" xfId="15023"/>
    <cellStyle name="Calculation 20 2 5" xfId="6437"/>
    <cellStyle name="Calculation 20 2 5 2" xfId="11347"/>
    <cellStyle name="Calculation 20 2 5 3" xfId="13953"/>
    <cellStyle name="Calculation 20 2 6" xfId="6538"/>
    <cellStyle name="Calculation 20 2 6 2" xfId="11411"/>
    <cellStyle name="Calculation 20 2 6 3" xfId="14006"/>
    <cellStyle name="Calculation 20 2 7" xfId="9396"/>
    <cellStyle name="Calculation 20 2 8" xfId="9531"/>
    <cellStyle name="Calculation 20 3" xfId="2136"/>
    <cellStyle name="Calculation 20 3 2" xfId="5245"/>
    <cellStyle name="Calculation 20 3 2 2" xfId="8195"/>
    <cellStyle name="Calculation 20 3 2 2 2" xfId="12935"/>
    <cellStyle name="Calculation 20 3 2 2 3" xfId="15464"/>
    <cellStyle name="Calculation 20 3 3" xfId="4801"/>
    <cellStyle name="Calculation 20 3 3 2" xfId="7753"/>
    <cellStyle name="Calculation 20 3 3 2 2" xfId="12493"/>
    <cellStyle name="Calculation 20 3 3 2 3" xfId="15022"/>
    <cellStyle name="Calculation 20 3 4" xfId="6537"/>
    <cellStyle name="Calculation 20 3 4 2" xfId="11410"/>
    <cellStyle name="Calculation 20 3 4 3" xfId="14005"/>
    <cellStyle name="Calculation 20 3 5" xfId="9395"/>
    <cellStyle name="Calculation 20 3 6" xfId="11524"/>
    <cellStyle name="Calculation 20 4" xfId="4020"/>
    <cellStyle name="Calculation 20 4 2" xfId="5689"/>
    <cellStyle name="Calculation 20 4 2 2" xfId="8639"/>
    <cellStyle name="Calculation 20 4 2 2 2" xfId="13379"/>
    <cellStyle name="Calculation 20 4 2 2 3" xfId="15908"/>
    <cellStyle name="Calculation 20 4 3" xfId="7142"/>
    <cellStyle name="Calculation 20 4 3 2" xfId="11910"/>
    <cellStyle name="Calculation 20 4 3 3" xfId="14449"/>
    <cellStyle name="Calculation 20 4 4" xfId="10203"/>
    <cellStyle name="Calculation 20 4 5" xfId="9243"/>
    <cellStyle name="Calculation 20 5" xfId="4573"/>
    <cellStyle name="Calculation 20 5 2" xfId="7527"/>
    <cellStyle name="Calculation 20 5 2 2" xfId="12267"/>
    <cellStyle name="Calculation 20 5 2 3" xfId="14796"/>
    <cellStyle name="Calculation 20 5 3" xfId="10606"/>
    <cellStyle name="Calculation 20 5 4" xfId="9999"/>
    <cellStyle name="Calculation 20 6" xfId="6438"/>
    <cellStyle name="Calculation 20 6 2" xfId="11348"/>
    <cellStyle name="Calculation 20 6 3" xfId="13954"/>
    <cellStyle name="Calculation 21" xfId="1158"/>
    <cellStyle name="Calculation 21 2" xfId="2139"/>
    <cellStyle name="Calculation 21 2 2" xfId="4023"/>
    <cellStyle name="Calculation 21 2 2 2" xfId="5692"/>
    <cellStyle name="Calculation 21 2 2 2 2" xfId="8642"/>
    <cellStyle name="Calculation 21 2 2 2 2 2" xfId="13382"/>
    <cellStyle name="Calculation 21 2 2 2 2 3" xfId="15911"/>
    <cellStyle name="Calculation 21 2 2 3" xfId="7145"/>
    <cellStyle name="Calculation 21 2 2 3 2" xfId="11913"/>
    <cellStyle name="Calculation 21 2 2 3 3" xfId="14452"/>
    <cellStyle name="Calculation 21 2 2 4" xfId="10206"/>
    <cellStyle name="Calculation 21 2 2 5" xfId="10168"/>
    <cellStyle name="Calculation 21 2 3" xfId="5248"/>
    <cellStyle name="Calculation 21 2 3 2" xfId="8198"/>
    <cellStyle name="Calculation 21 2 3 2 2" xfId="12938"/>
    <cellStyle name="Calculation 21 2 3 2 3" xfId="15467"/>
    <cellStyle name="Calculation 21 2 4" xfId="4804"/>
    <cellStyle name="Calculation 21 2 4 2" xfId="7756"/>
    <cellStyle name="Calculation 21 2 4 2 2" xfId="12496"/>
    <cellStyle name="Calculation 21 2 4 2 3" xfId="15025"/>
    <cellStyle name="Calculation 21 2 5" xfId="6435"/>
    <cellStyle name="Calculation 21 2 5 2" xfId="11345"/>
    <cellStyle name="Calculation 21 2 5 3" xfId="13951"/>
    <cellStyle name="Calculation 21 2 6" xfId="6540"/>
    <cellStyle name="Calculation 21 2 6 2" xfId="11413"/>
    <cellStyle name="Calculation 21 2 6 3" xfId="14008"/>
    <cellStyle name="Calculation 21 2 7" xfId="9398"/>
    <cellStyle name="Calculation 21 2 8" xfId="11523"/>
    <cellStyle name="Calculation 21 3" xfId="2138"/>
    <cellStyle name="Calculation 21 3 2" xfId="5247"/>
    <cellStyle name="Calculation 21 3 2 2" xfId="8197"/>
    <cellStyle name="Calculation 21 3 2 2 2" xfId="12937"/>
    <cellStyle name="Calculation 21 3 2 2 3" xfId="15466"/>
    <cellStyle name="Calculation 21 3 3" xfId="4803"/>
    <cellStyle name="Calculation 21 3 3 2" xfId="7755"/>
    <cellStyle name="Calculation 21 3 3 2 2" xfId="12495"/>
    <cellStyle name="Calculation 21 3 3 2 3" xfId="15024"/>
    <cellStyle name="Calculation 21 3 4" xfId="6539"/>
    <cellStyle name="Calculation 21 3 4 2" xfId="11412"/>
    <cellStyle name="Calculation 21 3 4 3" xfId="14007"/>
    <cellStyle name="Calculation 21 3 5" xfId="9397"/>
    <cellStyle name="Calculation 21 3 6" xfId="9360"/>
    <cellStyle name="Calculation 21 4" xfId="4022"/>
    <cellStyle name="Calculation 21 4 2" xfId="5691"/>
    <cellStyle name="Calculation 21 4 2 2" xfId="8641"/>
    <cellStyle name="Calculation 21 4 2 2 2" xfId="13381"/>
    <cellStyle name="Calculation 21 4 2 2 3" xfId="15910"/>
    <cellStyle name="Calculation 21 4 3" xfId="7144"/>
    <cellStyle name="Calculation 21 4 3 2" xfId="11912"/>
    <cellStyle name="Calculation 21 4 3 3" xfId="14451"/>
    <cellStyle name="Calculation 21 4 4" xfId="10205"/>
    <cellStyle name="Calculation 21 4 5" xfId="9242"/>
    <cellStyle name="Calculation 21 5" xfId="4574"/>
    <cellStyle name="Calculation 21 5 2" xfId="7528"/>
    <cellStyle name="Calculation 21 5 2 2" xfId="12268"/>
    <cellStyle name="Calculation 21 5 2 3" xfId="14797"/>
    <cellStyle name="Calculation 21 5 3" xfId="10607"/>
    <cellStyle name="Calculation 21 5 4" xfId="9070"/>
    <cellStyle name="Calculation 21 6" xfId="6436"/>
    <cellStyle name="Calculation 21 6 2" xfId="11346"/>
    <cellStyle name="Calculation 21 6 3" xfId="13952"/>
    <cellStyle name="Calculation 22" xfId="1159"/>
    <cellStyle name="Calculation 22 2" xfId="2141"/>
    <cellStyle name="Calculation 22 2 2" xfId="4025"/>
    <cellStyle name="Calculation 22 2 2 2" xfId="5694"/>
    <cellStyle name="Calculation 22 2 2 2 2" xfId="8644"/>
    <cellStyle name="Calculation 22 2 2 2 2 2" xfId="13384"/>
    <cellStyle name="Calculation 22 2 2 2 2 3" xfId="15913"/>
    <cellStyle name="Calculation 22 2 2 3" xfId="7147"/>
    <cellStyle name="Calculation 22 2 2 3 2" xfId="11915"/>
    <cellStyle name="Calculation 22 2 2 3 3" xfId="14454"/>
    <cellStyle name="Calculation 22 2 2 4" xfId="10208"/>
    <cellStyle name="Calculation 22 2 2 5" xfId="10167"/>
    <cellStyle name="Calculation 22 2 3" xfId="5250"/>
    <cellStyle name="Calculation 22 2 3 2" xfId="8200"/>
    <cellStyle name="Calculation 22 2 3 2 2" xfId="12940"/>
    <cellStyle name="Calculation 22 2 3 2 3" xfId="15469"/>
    <cellStyle name="Calculation 22 2 4" xfId="4806"/>
    <cellStyle name="Calculation 22 2 4 2" xfId="7758"/>
    <cellStyle name="Calculation 22 2 4 2 2" xfId="12498"/>
    <cellStyle name="Calculation 22 2 4 2 3" xfId="15027"/>
    <cellStyle name="Calculation 22 2 5" xfId="6433"/>
    <cellStyle name="Calculation 22 2 5 2" xfId="11343"/>
    <cellStyle name="Calculation 22 2 5 3" xfId="13949"/>
    <cellStyle name="Calculation 22 2 6" xfId="6542"/>
    <cellStyle name="Calculation 22 2 6 2" xfId="11415"/>
    <cellStyle name="Calculation 22 2 6 3" xfId="14010"/>
    <cellStyle name="Calculation 22 2 7" xfId="9400"/>
    <cellStyle name="Calculation 22 2 8" xfId="9359"/>
    <cellStyle name="Calculation 22 3" xfId="2140"/>
    <cellStyle name="Calculation 22 3 2" xfId="5249"/>
    <cellStyle name="Calculation 22 3 2 2" xfId="8199"/>
    <cellStyle name="Calculation 22 3 2 2 2" xfId="12939"/>
    <cellStyle name="Calculation 22 3 2 2 3" xfId="15468"/>
    <cellStyle name="Calculation 22 3 3" xfId="4805"/>
    <cellStyle name="Calculation 22 3 3 2" xfId="7757"/>
    <cellStyle name="Calculation 22 3 3 2 2" xfId="12497"/>
    <cellStyle name="Calculation 22 3 3 2 3" xfId="15026"/>
    <cellStyle name="Calculation 22 3 4" xfId="6541"/>
    <cellStyle name="Calculation 22 3 4 2" xfId="11414"/>
    <cellStyle name="Calculation 22 3 4 3" xfId="14009"/>
    <cellStyle name="Calculation 22 3 5" xfId="9399"/>
    <cellStyle name="Calculation 22 3 6" xfId="9530"/>
    <cellStyle name="Calculation 22 4" xfId="4024"/>
    <cellStyle name="Calculation 22 4 2" xfId="5693"/>
    <cellStyle name="Calculation 22 4 2 2" xfId="8643"/>
    <cellStyle name="Calculation 22 4 2 2 2" xfId="13383"/>
    <cellStyle name="Calculation 22 4 2 2 3" xfId="15912"/>
    <cellStyle name="Calculation 22 4 3" xfId="7146"/>
    <cellStyle name="Calculation 22 4 3 2" xfId="11914"/>
    <cellStyle name="Calculation 22 4 3 3" xfId="14453"/>
    <cellStyle name="Calculation 22 4 4" xfId="10207"/>
    <cellStyle name="Calculation 22 4 5" xfId="9241"/>
    <cellStyle name="Calculation 22 5" xfId="4575"/>
    <cellStyle name="Calculation 22 5 2" xfId="7529"/>
    <cellStyle name="Calculation 22 5 2 2" xfId="12269"/>
    <cellStyle name="Calculation 22 5 2 3" xfId="14798"/>
    <cellStyle name="Calculation 22 5 3" xfId="10608"/>
    <cellStyle name="Calculation 22 5 4" xfId="9998"/>
    <cellStyle name="Calculation 22 6" xfId="6434"/>
    <cellStyle name="Calculation 22 6 2" xfId="11344"/>
    <cellStyle name="Calculation 22 6 3" xfId="13950"/>
    <cellStyle name="Calculation 23" xfId="1160"/>
    <cellStyle name="Calculation 23 2" xfId="2143"/>
    <cellStyle name="Calculation 23 2 2" xfId="4027"/>
    <cellStyle name="Calculation 23 2 2 2" xfId="5696"/>
    <cellStyle name="Calculation 23 2 2 2 2" xfId="8646"/>
    <cellStyle name="Calculation 23 2 2 2 2 2" xfId="13386"/>
    <cellStyle name="Calculation 23 2 2 2 2 3" xfId="15915"/>
    <cellStyle name="Calculation 23 2 2 3" xfId="7149"/>
    <cellStyle name="Calculation 23 2 2 3 2" xfId="11917"/>
    <cellStyle name="Calculation 23 2 2 3 3" xfId="14456"/>
    <cellStyle name="Calculation 23 2 2 4" xfId="10210"/>
    <cellStyle name="Calculation 23 2 2 5" xfId="10166"/>
    <cellStyle name="Calculation 23 2 3" xfId="5252"/>
    <cellStyle name="Calculation 23 2 3 2" xfId="8202"/>
    <cellStyle name="Calculation 23 2 3 2 2" xfId="12942"/>
    <cellStyle name="Calculation 23 2 3 2 3" xfId="15471"/>
    <cellStyle name="Calculation 23 2 4" xfId="4808"/>
    <cellStyle name="Calculation 23 2 4 2" xfId="7760"/>
    <cellStyle name="Calculation 23 2 4 2 2" xfId="12500"/>
    <cellStyle name="Calculation 23 2 4 2 3" xfId="15029"/>
    <cellStyle name="Calculation 23 2 5" xfId="6431"/>
    <cellStyle name="Calculation 23 2 5 2" xfId="11341"/>
    <cellStyle name="Calculation 23 2 5 3" xfId="13947"/>
    <cellStyle name="Calculation 23 2 6" xfId="6544"/>
    <cellStyle name="Calculation 23 2 6 2" xfId="11417"/>
    <cellStyle name="Calculation 23 2 6 3" xfId="14012"/>
    <cellStyle name="Calculation 23 2 7" xfId="9402"/>
    <cellStyle name="Calculation 23 2 8" xfId="9529"/>
    <cellStyle name="Calculation 23 3" xfId="2142"/>
    <cellStyle name="Calculation 23 3 2" xfId="5251"/>
    <cellStyle name="Calculation 23 3 2 2" xfId="8201"/>
    <cellStyle name="Calculation 23 3 2 2 2" xfId="12941"/>
    <cellStyle name="Calculation 23 3 2 2 3" xfId="15470"/>
    <cellStyle name="Calculation 23 3 3" xfId="4807"/>
    <cellStyle name="Calculation 23 3 3 2" xfId="7759"/>
    <cellStyle name="Calculation 23 3 3 2 2" xfId="12499"/>
    <cellStyle name="Calculation 23 3 3 2 3" xfId="15028"/>
    <cellStyle name="Calculation 23 3 4" xfId="6543"/>
    <cellStyle name="Calculation 23 3 4 2" xfId="11416"/>
    <cellStyle name="Calculation 23 3 4 3" xfId="14011"/>
    <cellStyle name="Calculation 23 3 5" xfId="9401"/>
    <cellStyle name="Calculation 23 3 6" xfId="11522"/>
    <cellStyle name="Calculation 23 4" xfId="4026"/>
    <cellStyle name="Calculation 23 4 2" xfId="5695"/>
    <cellStyle name="Calculation 23 4 2 2" xfId="8645"/>
    <cellStyle name="Calculation 23 4 2 2 2" xfId="13385"/>
    <cellStyle name="Calculation 23 4 2 2 3" xfId="15914"/>
    <cellStyle name="Calculation 23 4 3" xfId="7148"/>
    <cellStyle name="Calculation 23 4 3 2" xfId="11916"/>
    <cellStyle name="Calculation 23 4 3 3" xfId="14455"/>
    <cellStyle name="Calculation 23 4 4" xfId="10209"/>
    <cellStyle name="Calculation 23 4 5" xfId="9240"/>
    <cellStyle name="Calculation 23 5" xfId="4576"/>
    <cellStyle name="Calculation 23 5 2" xfId="7530"/>
    <cellStyle name="Calculation 23 5 2 2" xfId="12270"/>
    <cellStyle name="Calculation 23 5 2 3" xfId="14799"/>
    <cellStyle name="Calculation 23 5 3" xfId="10609"/>
    <cellStyle name="Calculation 23 5 4" xfId="9069"/>
    <cellStyle name="Calculation 23 6" xfId="6432"/>
    <cellStyle name="Calculation 23 6 2" xfId="11342"/>
    <cellStyle name="Calculation 23 6 3" xfId="13948"/>
    <cellStyle name="Calculation 24" xfId="1161"/>
    <cellStyle name="Calculation 24 2" xfId="2145"/>
    <cellStyle name="Calculation 24 2 2" xfId="4029"/>
    <cellStyle name="Calculation 24 2 2 2" xfId="5698"/>
    <cellStyle name="Calculation 24 2 2 2 2" xfId="8648"/>
    <cellStyle name="Calculation 24 2 2 2 2 2" xfId="13388"/>
    <cellStyle name="Calculation 24 2 2 2 2 3" xfId="15917"/>
    <cellStyle name="Calculation 24 2 2 3" xfId="7151"/>
    <cellStyle name="Calculation 24 2 2 3 2" xfId="11919"/>
    <cellStyle name="Calculation 24 2 2 3 3" xfId="14458"/>
    <cellStyle name="Calculation 24 2 2 4" xfId="10212"/>
    <cellStyle name="Calculation 24 2 2 5" xfId="10165"/>
    <cellStyle name="Calculation 24 2 3" xfId="5254"/>
    <cellStyle name="Calculation 24 2 3 2" xfId="8204"/>
    <cellStyle name="Calculation 24 2 3 2 2" xfId="12944"/>
    <cellStyle name="Calculation 24 2 3 2 3" xfId="15473"/>
    <cellStyle name="Calculation 24 2 4" xfId="4810"/>
    <cellStyle name="Calculation 24 2 4 2" xfId="7762"/>
    <cellStyle name="Calculation 24 2 4 2 2" xfId="12502"/>
    <cellStyle name="Calculation 24 2 4 2 3" xfId="15031"/>
    <cellStyle name="Calculation 24 2 5" xfId="6429"/>
    <cellStyle name="Calculation 24 2 5 2" xfId="11339"/>
    <cellStyle name="Calculation 24 2 5 3" xfId="13945"/>
    <cellStyle name="Calculation 24 2 6" xfId="6546"/>
    <cellStyle name="Calculation 24 2 6 2" xfId="11419"/>
    <cellStyle name="Calculation 24 2 6 3" xfId="14014"/>
    <cellStyle name="Calculation 24 2 7" xfId="9404"/>
    <cellStyle name="Calculation 24 2 8" xfId="11521"/>
    <cellStyle name="Calculation 24 3" xfId="2144"/>
    <cellStyle name="Calculation 24 3 2" xfId="5253"/>
    <cellStyle name="Calculation 24 3 2 2" xfId="8203"/>
    <cellStyle name="Calculation 24 3 2 2 2" xfId="12943"/>
    <cellStyle name="Calculation 24 3 2 2 3" xfId="15472"/>
    <cellStyle name="Calculation 24 3 3" xfId="4809"/>
    <cellStyle name="Calculation 24 3 3 2" xfId="7761"/>
    <cellStyle name="Calculation 24 3 3 2 2" xfId="12501"/>
    <cellStyle name="Calculation 24 3 3 2 3" xfId="15030"/>
    <cellStyle name="Calculation 24 3 4" xfId="6545"/>
    <cellStyle name="Calculation 24 3 4 2" xfId="11418"/>
    <cellStyle name="Calculation 24 3 4 3" xfId="14013"/>
    <cellStyle name="Calculation 24 3 5" xfId="9403"/>
    <cellStyle name="Calculation 24 3 6" xfId="9358"/>
    <cellStyle name="Calculation 24 4" xfId="4028"/>
    <cellStyle name="Calculation 24 4 2" xfId="5697"/>
    <cellStyle name="Calculation 24 4 2 2" xfId="8647"/>
    <cellStyle name="Calculation 24 4 2 2 2" xfId="13387"/>
    <cellStyle name="Calculation 24 4 2 2 3" xfId="15916"/>
    <cellStyle name="Calculation 24 4 3" xfId="7150"/>
    <cellStyle name="Calculation 24 4 3 2" xfId="11918"/>
    <cellStyle name="Calculation 24 4 3 3" xfId="14457"/>
    <cellStyle name="Calculation 24 4 4" xfId="10211"/>
    <cellStyle name="Calculation 24 4 5" xfId="9239"/>
    <cellStyle name="Calculation 24 5" xfId="4577"/>
    <cellStyle name="Calculation 24 5 2" xfId="7531"/>
    <cellStyle name="Calculation 24 5 2 2" xfId="12271"/>
    <cellStyle name="Calculation 24 5 2 3" xfId="14800"/>
    <cellStyle name="Calculation 24 5 3" xfId="10610"/>
    <cellStyle name="Calculation 24 5 4" xfId="9997"/>
    <cellStyle name="Calculation 24 6" xfId="6430"/>
    <cellStyle name="Calculation 24 6 2" xfId="11340"/>
    <cellStyle name="Calculation 24 6 3" xfId="13946"/>
    <cellStyle name="Calculation 25" xfId="1162"/>
    <cellStyle name="Calculation 25 2" xfId="2147"/>
    <cellStyle name="Calculation 25 2 2" xfId="4031"/>
    <cellStyle name="Calculation 25 2 2 2" xfId="5700"/>
    <cellStyle name="Calculation 25 2 2 2 2" xfId="8650"/>
    <cellStyle name="Calculation 25 2 2 2 2 2" xfId="13390"/>
    <cellStyle name="Calculation 25 2 2 2 2 3" xfId="15919"/>
    <cellStyle name="Calculation 25 2 2 3" xfId="7153"/>
    <cellStyle name="Calculation 25 2 2 3 2" xfId="11921"/>
    <cellStyle name="Calculation 25 2 2 3 3" xfId="14460"/>
    <cellStyle name="Calculation 25 2 2 4" xfId="10214"/>
    <cellStyle name="Calculation 25 2 2 5" xfId="10164"/>
    <cellStyle name="Calculation 25 2 3" xfId="5256"/>
    <cellStyle name="Calculation 25 2 3 2" xfId="8206"/>
    <cellStyle name="Calculation 25 2 3 2 2" xfId="12946"/>
    <cellStyle name="Calculation 25 2 3 2 3" xfId="15475"/>
    <cellStyle name="Calculation 25 2 4" xfId="4812"/>
    <cellStyle name="Calculation 25 2 4 2" xfId="7764"/>
    <cellStyle name="Calculation 25 2 4 2 2" xfId="12504"/>
    <cellStyle name="Calculation 25 2 4 2 3" xfId="15033"/>
    <cellStyle name="Calculation 25 2 5" xfId="6427"/>
    <cellStyle name="Calculation 25 2 5 2" xfId="11337"/>
    <cellStyle name="Calculation 25 2 5 3" xfId="13943"/>
    <cellStyle name="Calculation 25 2 6" xfId="6548"/>
    <cellStyle name="Calculation 25 2 6 2" xfId="11421"/>
    <cellStyle name="Calculation 25 2 6 3" xfId="14016"/>
    <cellStyle name="Calculation 25 2 7" xfId="9406"/>
    <cellStyle name="Calculation 25 2 8" xfId="9357"/>
    <cellStyle name="Calculation 25 3" xfId="2146"/>
    <cellStyle name="Calculation 25 3 2" xfId="5255"/>
    <cellStyle name="Calculation 25 3 2 2" xfId="8205"/>
    <cellStyle name="Calculation 25 3 2 2 2" xfId="12945"/>
    <cellStyle name="Calculation 25 3 2 2 3" xfId="15474"/>
    <cellStyle name="Calculation 25 3 3" xfId="4811"/>
    <cellStyle name="Calculation 25 3 3 2" xfId="7763"/>
    <cellStyle name="Calculation 25 3 3 2 2" xfId="12503"/>
    <cellStyle name="Calculation 25 3 3 2 3" xfId="15032"/>
    <cellStyle name="Calculation 25 3 4" xfId="6547"/>
    <cellStyle name="Calculation 25 3 4 2" xfId="11420"/>
    <cellStyle name="Calculation 25 3 4 3" xfId="14015"/>
    <cellStyle name="Calculation 25 3 5" xfId="9405"/>
    <cellStyle name="Calculation 25 3 6" xfId="9528"/>
    <cellStyle name="Calculation 25 4" xfId="4030"/>
    <cellStyle name="Calculation 25 4 2" xfId="5699"/>
    <cellStyle name="Calculation 25 4 2 2" xfId="8649"/>
    <cellStyle name="Calculation 25 4 2 2 2" xfId="13389"/>
    <cellStyle name="Calculation 25 4 2 2 3" xfId="15918"/>
    <cellStyle name="Calculation 25 4 3" xfId="7152"/>
    <cellStyle name="Calculation 25 4 3 2" xfId="11920"/>
    <cellStyle name="Calculation 25 4 3 3" xfId="14459"/>
    <cellStyle name="Calculation 25 4 4" xfId="10213"/>
    <cellStyle name="Calculation 25 4 5" xfId="9238"/>
    <cellStyle name="Calculation 25 5" xfId="4578"/>
    <cellStyle name="Calculation 25 5 2" xfId="7532"/>
    <cellStyle name="Calculation 25 5 2 2" xfId="12272"/>
    <cellStyle name="Calculation 25 5 2 3" xfId="14801"/>
    <cellStyle name="Calculation 25 5 3" xfId="10611"/>
    <cellStyle name="Calculation 25 5 4" xfId="9068"/>
    <cellStyle name="Calculation 25 6" xfId="6428"/>
    <cellStyle name="Calculation 25 6 2" xfId="11338"/>
    <cellStyle name="Calculation 25 6 3" xfId="13944"/>
    <cellStyle name="Calculation 26" xfId="1163"/>
    <cellStyle name="Calculation 26 2" xfId="2149"/>
    <cellStyle name="Calculation 26 2 2" xfId="4033"/>
    <cellStyle name="Calculation 26 2 2 2" xfId="5702"/>
    <cellStyle name="Calculation 26 2 2 2 2" xfId="8652"/>
    <cellStyle name="Calculation 26 2 2 2 2 2" xfId="13392"/>
    <cellStyle name="Calculation 26 2 2 2 2 3" xfId="15921"/>
    <cellStyle name="Calculation 26 2 2 3" xfId="7155"/>
    <cellStyle name="Calculation 26 2 2 3 2" xfId="11923"/>
    <cellStyle name="Calculation 26 2 2 3 3" xfId="14462"/>
    <cellStyle name="Calculation 26 2 2 4" xfId="10216"/>
    <cellStyle name="Calculation 26 2 2 5" xfId="10163"/>
    <cellStyle name="Calculation 26 2 3" xfId="5258"/>
    <cellStyle name="Calculation 26 2 3 2" xfId="8208"/>
    <cellStyle name="Calculation 26 2 3 2 2" xfId="12948"/>
    <cellStyle name="Calculation 26 2 3 2 3" xfId="15477"/>
    <cellStyle name="Calculation 26 2 4" xfId="4814"/>
    <cellStyle name="Calculation 26 2 4 2" xfId="7766"/>
    <cellStyle name="Calculation 26 2 4 2 2" xfId="12506"/>
    <cellStyle name="Calculation 26 2 4 2 3" xfId="15035"/>
    <cellStyle name="Calculation 26 2 5" xfId="6425"/>
    <cellStyle name="Calculation 26 2 5 2" xfId="11335"/>
    <cellStyle name="Calculation 26 2 5 3" xfId="13941"/>
    <cellStyle name="Calculation 26 2 6" xfId="6550"/>
    <cellStyle name="Calculation 26 2 6 2" xfId="11423"/>
    <cellStyle name="Calculation 26 2 6 3" xfId="14018"/>
    <cellStyle name="Calculation 26 2 7" xfId="9408"/>
    <cellStyle name="Calculation 26 2 8" xfId="9527"/>
    <cellStyle name="Calculation 26 3" xfId="2148"/>
    <cellStyle name="Calculation 26 3 2" xfId="5257"/>
    <cellStyle name="Calculation 26 3 2 2" xfId="8207"/>
    <cellStyle name="Calculation 26 3 2 2 2" xfId="12947"/>
    <cellStyle name="Calculation 26 3 2 2 3" xfId="15476"/>
    <cellStyle name="Calculation 26 3 3" xfId="4813"/>
    <cellStyle name="Calculation 26 3 3 2" xfId="7765"/>
    <cellStyle name="Calculation 26 3 3 2 2" xfId="12505"/>
    <cellStyle name="Calculation 26 3 3 2 3" xfId="15034"/>
    <cellStyle name="Calculation 26 3 4" xfId="6549"/>
    <cellStyle name="Calculation 26 3 4 2" xfId="11422"/>
    <cellStyle name="Calculation 26 3 4 3" xfId="14017"/>
    <cellStyle name="Calculation 26 3 5" xfId="9407"/>
    <cellStyle name="Calculation 26 3 6" xfId="11520"/>
    <cellStyle name="Calculation 26 4" xfId="4032"/>
    <cellStyle name="Calculation 26 4 2" xfId="5701"/>
    <cellStyle name="Calculation 26 4 2 2" xfId="8651"/>
    <cellStyle name="Calculation 26 4 2 2 2" xfId="13391"/>
    <cellStyle name="Calculation 26 4 2 2 3" xfId="15920"/>
    <cellStyle name="Calculation 26 4 3" xfId="7154"/>
    <cellStyle name="Calculation 26 4 3 2" xfId="11922"/>
    <cellStyle name="Calculation 26 4 3 3" xfId="14461"/>
    <cellStyle name="Calculation 26 4 4" xfId="10215"/>
    <cellStyle name="Calculation 26 4 5" xfId="9237"/>
    <cellStyle name="Calculation 26 5" xfId="4579"/>
    <cellStyle name="Calculation 26 5 2" xfId="7533"/>
    <cellStyle name="Calculation 26 5 2 2" xfId="12273"/>
    <cellStyle name="Calculation 26 5 2 3" xfId="14802"/>
    <cellStyle name="Calculation 26 5 3" xfId="10612"/>
    <cellStyle name="Calculation 26 5 4" xfId="9996"/>
    <cellStyle name="Calculation 26 6" xfId="6426"/>
    <cellStyle name="Calculation 26 6 2" xfId="11336"/>
    <cellStyle name="Calculation 26 6 3" xfId="13942"/>
    <cellStyle name="Calculation 27" xfId="1164"/>
    <cellStyle name="Calculation 27 2" xfId="2151"/>
    <cellStyle name="Calculation 27 2 2" xfId="4035"/>
    <cellStyle name="Calculation 27 2 2 2" xfId="5704"/>
    <cellStyle name="Calculation 27 2 2 2 2" xfId="8654"/>
    <cellStyle name="Calculation 27 2 2 2 2 2" xfId="13394"/>
    <cellStyle name="Calculation 27 2 2 2 2 3" xfId="15923"/>
    <cellStyle name="Calculation 27 2 2 3" xfId="7157"/>
    <cellStyle name="Calculation 27 2 2 3 2" xfId="11925"/>
    <cellStyle name="Calculation 27 2 2 3 3" xfId="14464"/>
    <cellStyle name="Calculation 27 2 2 4" xfId="10218"/>
    <cellStyle name="Calculation 27 2 2 5" xfId="10162"/>
    <cellStyle name="Calculation 27 2 3" xfId="5260"/>
    <cellStyle name="Calculation 27 2 3 2" xfId="8210"/>
    <cellStyle name="Calculation 27 2 3 2 2" xfId="12950"/>
    <cellStyle name="Calculation 27 2 3 2 3" xfId="15479"/>
    <cellStyle name="Calculation 27 2 4" xfId="4816"/>
    <cellStyle name="Calculation 27 2 4 2" xfId="7768"/>
    <cellStyle name="Calculation 27 2 4 2 2" xfId="12508"/>
    <cellStyle name="Calculation 27 2 4 2 3" xfId="15037"/>
    <cellStyle name="Calculation 27 2 5" xfId="6423"/>
    <cellStyle name="Calculation 27 2 5 2" xfId="11333"/>
    <cellStyle name="Calculation 27 2 5 3" xfId="13939"/>
    <cellStyle name="Calculation 27 2 6" xfId="6552"/>
    <cellStyle name="Calculation 27 2 6 2" xfId="11425"/>
    <cellStyle name="Calculation 27 2 6 3" xfId="14020"/>
    <cellStyle name="Calculation 27 2 7" xfId="9410"/>
    <cellStyle name="Calculation 27 2 8" xfId="11519"/>
    <cellStyle name="Calculation 27 3" xfId="2150"/>
    <cellStyle name="Calculation 27 3 2" xfId="5259"/>
    <cellStyle name="Calculation 27 3 2 2" xfId="8209"/>
    <cellStyle name="Calculation 27 3 2 2 2" xfId="12949"/>
    <cellStyle name="Calculation 27 3 2 2 3" xfId="15478"/>
    <cellStyle name="Calculation 27 3 3" xfId="4815"/>
    <cellStyle name="Calculation 27 3 3 2" xfId="7767"/>
    <cellStyle name="Calculation 27 3 3 2 2" xfId="12507"/>
    <cellStyle name="Calculation 27 3 3 2 3" xfId="15036"/>
    <cellStyle name="Calculation 27 3 4" xfId="6551"/>
    <cellStyle name="Calculation 27 3 4 2" xfId="11424"/>
    <cellStyle name="Calculation 27 3 4 3" xfId="14019"/>
    <cellStyle name="Calculation 27 3 5" xfId="9409"/>
    <cellStyle name="Calculation 27 3 6" xfId="9356"/>
    <cellStyle name="Calculation 27 4" xfId="4034"/>
    <cellStyle name="Calculation 27 4 2" xfId="5703"/>
    <cellStyle name="Calculation 27 4 2 2" xfId="8653"/>
    <cellStyle name="Calculation 27 4 2 2 2" xfId="13393"/>
    <cellStyle name="Calculation 27 4 2 2 3" xfId="15922"/>
    <cellStyle name="Calculation 27 4 3" xfId="7156"/>
    <cellStyle name="Calculation 27 4 3 2" xfId="11924"/>
    <cellStyle name="Calculation 27 4 3 3" xfId="14463"/>
    <cellStyle name="Calculation 27 4 4" xfId="10217"/>
    <cellStyle name="Calculation 27 4 5" xfId="9236"/>
    <cellStyle name="Calculation 27 5" xfId="4580"/>
    <cellStyle name="Calculation 27 5 2" xfId="7534"/>
    <cellStyle name="Calculation 27 5 2 2" xfId="12274"/>
    <cellStyle name="Calculation 27 5 2 3" xfId="14803"/>
    <cellStyle name="Calculation 27 5 3" xfId="10613"/>
    <cellStyle name="Calculation 27 5 4" xfId="9067"/>
    <cellStyle name="Calculation 27 6" xfId="6424"/>
    <cellStyle name="Calculation 27 6 2" xfId="11334"/>
    <cellStyle name="Calculation 27 6 3" xfId="13940"/>
    <cellStyle name="Calculation 28" xfId="1165"/>
    <cellStyle name="Calculation 28 2" xfId="2153"/>
    <cellStyle name="Calculation 28 2 2" xfId="4037"/>
    <cellStyle name="Calculation 28 2 2 2" xfId="5706"/>
    <cellStyle name="Calculation 28 2 2 2 2" xfId="8656"/>
    <cellStyle name="Calculation 28 2 2 2 2 2" xfId="13396"/>
    <cellStyle name="Calculation 28 2 2 2 2 3" xfId="15925"/>
    <cellStyle name="Calculation 28 2 2 3" xfId="7159"/>
    <cellStyle name="Calculation 28 2 2 3 2" xfId="11927"/>
    <cellStyle name="Calculation 28 2 2 3 3" xfId="14466"/>
    <cellStyle name="Calculation 28 2 2 4" xfId="10220"/>
    <cellStyle name="Calculation 28 2 2 5" xfId="10161"/>
    <cellStyle name="Calculation 28 2 3" xfId="5262"/>
    <cellStyle name="Calculation 28 2 3 2" xfId="8212"/>
    <cellStyle name="Calculation 28 2 3 2 2" xfId="12952"/>
    <cellStyle name="Calculation 28 2 3 2 3" xfId="15481"/>
    <cellStyle name="Calculation 28 2 4" xfId="4818"/>
    <cellStyle name="Calculation 28 2 4 2" xfId="7770"/>
    <cellStyle name="Calculation 28 2 4 2 2" xfId="12510"/>
    <cellStyle name="Calculation 28 2 4 2 3" xfId="15039"/>
    <cellStyle name="Calculation 28 2 5" xfId="6421"/>
    <cellStyle name="Calculation 28 2 5 2" xfId="11331"/>
    <cellStyle name="Calculation 28 2 5 3" xfId="13937"/>
    <cellStyle name="Calculation 28 2 6" xfId="6554"/>
    <cellStyle name="Calculation 28 2 6 2" xfId="11427"/>
    <cellStyle name="Calculation 28 2 6 3" xfId="14022"/>
    <cellStyle name="Calculation 28 2 7" xfId="9412"/>
    <cellStyle name="Calculation 28 2 8" xfId="9355"/>
    <cellStyle name="Calculation 28 3" xfId="2152"/>
    <cellStyle name="Calculation 28 3 2" xfId="5261"/>
    <cellStyle name="Calculation 28 3 2 2" xfId="8211"/>
    <cellStyle name="Calculation 28 3 2 2 2" xfId="12951"/>
    <cellStyle name="Calculation 28 3 2 2 3" xfId="15480"/>
    <cellStyle name="Calculation 28 3 3" xfId="4817"/>
    <cellStyle name="Calculation 28 3 3 2" xfId="7769"/>
    <cellStyle name="Calculation 28 3 3 2 2" xfId="12509"/>
    <cellStyle name="Calculation 28 3 3 2 3" xfId="15038"/>
    <cellStyle name="Calculation 28 3 4" xfId="6553"/>
    <cellStyle name="Calculation 28 3 4 2" xfId="11426"/>
    <cellStyle name="Calculation 28 3 4 3" xfId="14021"/>
    <cellStyle name="Calculation 28 3 5" xfId="9411"/>
    <cellStyle name="Calculation 28 3 6" xfId="9526"/>
    <cellStyle name="Calculation 28 4" xfId="4036"/>
    <cellStyle name="Calculation 28 4 2" xfId="5705"/>
    <cellStyle name="Calculation 28 4 2 2" xfId="8655"/>
    <cellStyle name="Calculation 28 4 2 2 2" xfId="13395"/>
    <cellStyle name="Calculation 28 4 2 2 3" xfId="15924"/>
    <cellStyle name="Calculation 28 4 3" xfId="7158"/>
    <cellStyle name="Calculation 28 4 3 2" xfId="11926"/>
    <cellStyle name="Calculation 28 4 3 3" xfId="14465"/>
    <cellStyle name="Calculation 28 4 4" xfId="10219"/>
    <cellStyle name="Calculation 28 4 5" xfId="9235"/>
    <cellStyle name="Calculation 28 5" xfId="4581"/>
    <cellStyle name="Calculation 28 5 2" xfId="7535"/>
    <cellStyle name="Calculation 28 5 2 2" xfId="12275"/>
    <cellStyle name="Calculation 28 5 2 3" xfId="14804"/>
    <cellStyle name="Calculation 28 5 3" xfId="10614"/>
    <cellStyle name="Calculation 28 5 4" xfId="9995"/>
    <cellStyle name="Calculation 28 6" xfId="6422"/>
    <cellStyle name="Calculation 28 6 2" xfId="11332"/>
    <cellStyle name="Calculation 28 6 3" xfId="13938"/>
    <cellStyle name="Calculation 29" xfId="1166"/>
    <cellStyle name="Calculation 29 2" xfId="2155"/>
    <cellStyle name="Calculation 29 2 2" xfId="4039"/>
    <cellStyle name="Calculation 29 2 2 2" xfId="5708"/>
    <cellStyle name="Calculation 29 2 2 2 2" xfId="8658"/>
    <cellStyle name="Calculation 29 2 2 2 2 2" xfId="13398"/>
    <cellStyle name="Calculation 29 2 2 2 2 3" xfId="15927"/>
    <cellStyle name="Calculation 29 2 2 3" xfId="7161"/>
    <cellStyle name="Calculation 29 2 2 3 2" xfId="11929"/>
    <cellStyle name="Calculation 29 2 2 3 3" xfId="14468"/>
    <cellStyle name="Calculation 29 2 2 4" xfId="10222"/>
    <cellStyle name="Calculation 29 2 2 5" xfId="10160"/>
    <cellStyle name="Calculation 29 2 3" xfId="5264"/>
    <cellStyle name="Calculation 29 2 3 2" xfId="8214"/>
    <cellStyle name="Calculation 29 2 3 2 2" xfId="12954"/>
    <cellStyle name="Calculation 29 2 3 2 3" xfId="15483"/>
    <cellStyle name="Calculation 29 2 4" xfId="4820"/>
    <cellStyle name="Calculation 29 2 4 2" xfId="7772"/>
    <cellStyle name="Calculation 29 2 4 2 2" xfId="12512"/>
    <cellStyle name="Calculation 29 2 4 2 3" xfId="15041"/>
    <cellStyle name="Calculation 29 2 5" xfId="6419"/>
    <cellStyle name="Calculation 29 2 5 2" xfId="11329"/>
    <cellStyle name="Calculation 29 2 5 3" xfId="13935"/>
    <cellStyle name="Calculation 29 2 6" xfId="6556"/>
    <cellStyle name="Calculation 29 2 6 2" xfId="11429"/>
    <cellStyle name="Calculation 29 2 6 3" xfId="14024"/>
    <cellStyle name="Calculation 29 2 7" xfId="9414"/>
    <cellStyle name="Calculation 29 2 8" xfId="9524"/>
    <cellStyle name="Calculation 29 3" xfId="2154"/>
    <cellStyle name="Calculation 29 3 2" xfId="5263"/>
    <cellStyle name="Calculation 29 3 2 2" xfId="8213"/>
    <cellStyle name="Calculation 29 3 2 2 2" xfId="12953"/>
    <cellStyle name="Calculation 29 3 2 2 3" xfId="15482"/>
    <cellStyle name="Calculation 29 3 3" xfId="4819"/>
    <cellStyle name="Calculation 29 3 3 2" xfId="7771"/>
    <cellStyle name="Calculation 29 3 3 2 2" xfId="12511"/>
    <cellStyle name="Calculation 29 3 3 2 3" xfId="15040"/>
    <cellStyle name="Calculation 29 3 4" xfId="6555"/>
    <cellStyle name="Calculation 29 3 4 2" xfId="11428"/>
    <cellStyle name="Calculation 29 3 4 3" xfId="14023"/>
    <cellStyle name="Calculation 29 3 5" xfId="9413"/>
    <cellStyle name="Calculation 29 3 6" xfId="9525"/>
    <cellStyle name="Calculation 29 4" xfId="4038"/>
    <cellStyle name="Calculation 29 4 2" xfId="5707"/>
    <cellStyle name="Calculation 29 4 2 2" xfId="8657"/>
    <cellStyle name="Calculation 29 4 2 2 2" xfId="13397"/>
    <cellStyle name="Calculation 29 4 2 2 3" xfId="15926"/>
    <cellStyle name="Calculation 29 4 3" xfId="7160"/>
    <cellStyle name="Calculation 29 4 3 2" xfId="11928"/>
    <cellStyle name="Calculation 29 4 3 3" xfId="14467"/>
    <cellStyle name="Calculation 29 4 4" xfId="10221"/>
    <cellStyle name="Calculation 29 4 5" xfId="9234"/>
    <cellStyle name="Calculation 29 5" xfId="4582"/>
    <cellStyle name="Calculation 29 5 2" xfId="7536"/>
    <cellStyle name="Calculation 29 5 2 2" xfId="12276"/>
    <cellStyle name="Calculation 29 5 2 3" xfId="14805"/>
    <cellStyle name="Calculation 29 5 3" xfId="10615"/>
    <cellStyle name="Calculation 29 5 4" xfId="9066"/>
    <cellStyle name="Calculation 29 6" xfId="6420"/>
    <cellStyle name="Calculation 29 6 2" xfId="11330"/>
    <cellStyle name="Calculation 29 6 3" xfId="13936"/>
    <cellStyle name="Calculation 3" xfId="1167"/>
    <cellStyle name="Calculation 3 2" xfId="2157"/>
    <cellStyle name="Calculation 3 2 2" xfId="4041"/>
    <cellStyle name="Calculation 3 2 2 2" xfId="5710"/>
    <cellStyle name="Calculation 3 2 2 2 2" xfId="8660"/>
    <cellStyle name="Calculation 3 2 2 2 2 2" xfId="13400"/>
    <cellStyle name="Calculation 3 2 2 2 2 3" xfId="15929"/>
    <cellStyle name="Calculation 3 2 2 3" xfId="7163"/>
    <cellStyle name="Calculation 3 2 2 3 2" xfId="11931"/>
    <cellStyle name="Calculation 3 2 2 3 3" xfId="14470"/>
    <cellStyle name="Calculation 3 2 2 4" xfId="10224"/>
    <cellStyle name="Calculation 3 2 2 5" xfId="10159"/>
    <cellStyle name="Calculation 3 2 3" xfId="5266"/>
    <cellStyle name="Calculation 3 2 3 2" xfId="8216"/>
    <cellStyle name="Calculation 3 2 3 2 2" xfId="12956"/>
    <cellStyle name="Calculation 3 2 3 2 3" xfId="15485"/>
    <cellStyle name="Calculation 3 2 4" xfId="4822"/>
    <cellStyle name="Calculation 3 2 4 2" xfId="7774"/>
    <cellStyle name="Calculation 3 2 4 2 2" xfId="12514"/>
    <cellStyle name="Calculation 3 2 4 2 3" xfId="15043"/>
    <cellStyle name="Calculation 3 2 5" xfId="6417"/>
    <cellStyle name="Calculation 3 2 5 2" xfId="11327"/>
    <cellStyle name="Calculation 3 2 5 3" xfId="13933"/>
    <cellStyle name="Calculation 3 2 6" xfId="6558"/>
    <cellStyle name="Calculation 3 2 6 2" xfId="11431"/>
    <cellStyle name="Calculation 3 2 6 3" xfId="14026"/>
    <cellStyle name="Calculation 3 2 7" xfId="9416"/>
    <cellStyle name="Calculation 3 2 8" xfId="9522"/>
    <cellStyle name="Calculation 3 3" xfId="2156"/>
    <cellStyle name="Calculation 3 3 2" xfId="5265"/>
    <cellStyle name="Calculation 3 3 2 2" xfId="8215"/>
    <cellStyle name="Calculation 3 3 2 2 2" xfId="12955"/>
    <cellStyle name="Calculation 3 3 2 2 3" xfId="15484"/>
    <cellStyle name="Calculation 3 3 3" xfId="4821"/>
    <cellStyle name="Calculation 3 3 3 2" xfId="7773"/>
    <cellStyle name="Calculation 3 3 3 2 2" xfId="12513"/>
    <cellStyle name="Calculation 3 3 3 2 3" xfId="15042"/>
    <cellStyle name="Calculation 3 3 4" xfId="6557"/>
    <cellStyle name="Calculation 3 3 4 2" xfId="11430"/>
    <cellStyle name="Calculation 3 3 4 3" xfId="14025"/>
    <cellStyle name="Calculation 3 3 5" xfId="9415"/>
    <cellStyle name="Calculation 3 3 6" xfId="9523"/>
    <cellStyle name="Calculation 3 4" xfId="4040"/>
    <cellStyle name="Calculation 3 4 2" xfId="5709"/>
    <cellStyle name="Calculation 3 4 2 2" xfId="8659"/>
    <cellStyle name="Calculation 3 4 2 2 2" xfId="13399"/>
    <cellStyle name="Calculation 3 4 2 2 3" xfId="15928"/>
    <cellStyle name="Calculation 3 4 3" xfId="7162"/>
    <cellStyle name="Calculation 3 4 3 2" xfId="11930"/>
    <cellStyle name="Calculation 3 4 3 3" xfId="14469"/>
    <cellStyle name="Calculation 3 4 4" xfId="10223"/>
    <cellStyle name="Calculation 3 4 5" xfId="9233"/>
    <cellStyle name="Calculation 3 5" xfId="4583"/>
    <cellStyle name="Calculation 3 5 2" xfId="7537"/>
    <cellStyle name="Calculation 3 5 2 2" xfId="12277"/>
    <cellStyle name="Calculation 3 5 2 3" xfId="14806"/>
    <cellStyle name="Calculation 3 5 3" xfId="10616"/>
    <cellStyle name="Calculation 3 5 4" xfId="9994"/>
    <cellStyle name="Calculation 3 6" xfId="6418"/>
    <cellStyle name="Calculation 3 6 2" xfId="11328"/>
    <cellStyle name="Calculation 3 6 3" xfId="13934"/>
    <cellStyle name="Calculation 30" xfId="1168"/>
    <cellStyle name="Calculation 30 2" xfId="2159"/>
    <cellStyle name="Calculation 30 2 2" xfId="4043"/>
    <cellStyle name="Calculation 30 2 2 2" xfId="5712"/>
    <cellStyle name="Calculation 30 2 2 2 2" xfId="8662"/>
    <cellStyle name="Calculation 30 2 2 2 2 2" xfId="13402"/>
    <cellStyle name="Calculation 30 2 2 2 2 3" xfId="15931"/>
    <cellStyle name="Calculation 30 2 2 3" xfId="7165"/>
    <cellStyle name="Calculation 30 2 2 3 2" xfId="11933"/>
    <cellStyle name="Calculation 30 2 2 3 3" xfId="14472"/>
    <cellStyle name="Calculation 30 2 2 4" xfId="10226"/>
    <cellStyle name="Calculation 30 2 2 5" xfId="10158"/>
    <cellStyle name="Calculation 30 2 3" xfId="5268"/>
    <cellStyle name="Calculation 30 2 3 2" xfId="8218"/>
    <cellStyle name="Calculation 30 2 3 2 2" xfId="12958"/>
    <cellStyle name="Calculation 30 2 3 2 3" xfId="15487"/>
    <cellStyle name="Calculation 30 2 4" xfId="4824"/>
    <cellStyle name="Calculation 30 2 4 2" xfId="7776"/>
    <cellStyle name="Calculation 30 2 4 2 2" xfId="12516"/>
    <cellStyle name="Calculation 30 2 4 2 3" xfId="15045"/>
    <cellStyle name="Calculation 30 2 5" xfId="6415"/>
    <cellStyle name="Calculation 30 2 5 2" xfId="11325"/>
    <cellStyle name="Calculation 30 2 5 3" xfId="13931"/>
    <cellStyle name="Calculation 30 2 6" xfId="6560"/>
    <cellStyle name="Calculation 30 2 6 2" xfId="11433"/>
    <cellStyle name="Calculation 30 2 6 3" xfId="14028"/>
    <cellStyle name="Calculation 30 2 7" xfId="9418"/>
    <cellStyle name="Calculation 30 2 8" xfId="9520"/>
    <cellStyle name="Calculation 30 3" xfId="2158"/>
    <cellStyle name="Calculation 30 3 2" xfId="5267"/>
    <cellStyle name="Calculation 30 3 2 2" xfId="8217"/>
    <cellStyle name="Calculation 30 3 2 2 2" xfId="12957"/>
    <cellStyle name="Calculation 30 3 2 2 3" xfId="15486"/>
    <cellStyle name="Calculation 30 3 3" xfId="4823"/>
    <cellStyle name="Calculation 30 3 3 2" xfId="7775"/>
    <cellStyle name="Calculation 30 3 3 2 2" xfId="12515"/>
    <cellStyle name="Calculation 30 3 3 2 3" xfId="15044"/>
    <cellStyle name="Calculation 30 3 4" xfId="6559"/>
    <cellStyle name="Calculation 30 3 4 2" xfId="11432"/>
    <cellStyle name="Calculation 30 3 4 3" xfId="14027"/>
    <cellStyle name="Calculation 30 3 5" xfId="9417"/>
    <cellStyle name="Calculation 30 3 6" xfId="9521"/>
    <cellStyle name="Calculation 30 4" xfId="4042"/>
    <cellStyle name="Calculation 30 4 2" xfId="5711"/>
    <cellStyle name="Calculation 30 4 2 2" xfId="8661"/>
    <cellStyle name="Calculation 30 4 2 2 2" xfId="13401"/>
    <cellStyle name="Calculation 30 4 2 2 3" xfId="15930"/>
    <cellStyle name="Calculation 30 4 3" xfId="7164"/>
    <cellStyle name="Calculation 30 4 3 2" xfId="11932"/>
    <cellStyle name="Calculation 30 4 3 3" xfId="14471"/>
    <cellStyle name="Calculation 30 4 4" xfId="10225"/>
    <cellStyle name="Calculation 30 4 5" xfId="9232"/>
    <cellStyle name="Calculation 30 5" xfId="4584"/>
    <cellStyle name="Calculation 30 5 2" xfId="7538"/>
    <cellStyle name="Calculation 30 5 2 2" xfId="12278"/>
    <cellStyle name="Calculation 30 5 2 3" xfId="14807"/>
    <cellStyle name="Calculation 30 5 3" xfId="10617"/>
    <cellStyle name="Calculation 30 5 4" xfId="9065"/>
    <cellStyle name="Calculation 30 6" xfId="6416"/>
    <cellStyle name="Calculation 30 6 2" xfId="11326"/>
    <cellStyle name="Calculation 30 6 3" xfId="13932"/>
    <cellStyle name="Calculation 31" xfId="1169"/>
    <cellStyle name="Calculation 31 2" xfId="2161"/>
    <cellStyle name="Calculation 31 2 2" xfId="4045"/>
    <cellStyle name="Calculation 31 2 2 2" xfId="5714"/>
    <cellStyle name="Calculation 31 2 2 2 2" xfId="8664"/>
    <cellStyle name="Calculation 31 2 2 2 2 2" xfId="13404"/>
    <cellStyle name="Calculation 31 2 2 2 2 3" xfId="15933"/>
    <cellStyle name="Calculation 31 2 2 3" xfId="7167"/>
    <cellStyle name="Calculation 31 2 2 3 2" xfId="11935"/>
    <cellStyle name="Calculation 31 2 2 3 3" xfId="14474"/>
    <cellStyle name="Calculation 31 2 2 4" xfId="10228"/>
    <cellStyle name="Calculation 31 2 2 5" xfId="10157"/>
    <cellStyle name="Calculation 31 2 3" xfId="5270"/>
    <cellStyle name="Calculation 31 2 3 2" xfId="8220"/>
    <cellStyle name="Calculation 31 2 3 2 2" xfId="12960"/>
    <cellStyle name="Calculation 31 2 3 2 3" xfId="15489"/>
    <cellStyle name="Calculation 31 2 4" xfId="4826"/>
    <cellStyle name="Calculation 31 2 4 2" xfId="7778"/>
    <cellStyle name="Calculation 31 2 4 2 2" xfId="12518"/>
    <cellStyle name="Calculation 31 2 4 2 3" xfId="15047"/>
    <cellStyle name="Calculation 31 2 5" xfId="6413"/>
    <cellStyle name="Calculation 31 2 5 2" xfId="11323"/>
    <cellStyle name="Calculation 31 2 5 3" xfId="13929"/>
    <cellStyle name="Calculation 31 2 6" xfId="6562"/>
    <cellStyle name="Calculation 31 2 6 2" xfId="11435"/>
    <cellStyle name="Calculation 31 2 6 3" xfId="14030"/>
    <cellStyle name="Calculation 31 2 7" xfId="9420"/>
    <cellStyle name="Calculation 31 2 8" xfId="11518"/>
    <cellStyle name="Calculation 31 3" xfId="2160"/>
    <cellStyle name="Calculation 31 3 2" xfId="5269"/>
    <cellStyle name="Calculation 31 3 2 2" xfId="8219"/>
    <cellStyle name="Calculation 31 3 2 2 2" xfId="12959"/>
    <cellStyle name="Calculation 31 3 2 2 3" xfId="15488"/>
    <cellStyle name="Calculation 31 3 3" xfId="4825"/>
    <cellStyle name="Calculation 31 3 3 2" xfId="7777"/>
    <cellStyle name="Calculation 31 3 3 2 2" xfId="12517"/>
    <cellStyle name="Calculation 31 3 3 2 3" xfId="15046"/>
    <cellStyle name="Calculation 31 3 4" xfId="6561"/>
    <cellStyle name="Calculation 31 3 4 2" xfId="11434"/>
    <cellStyle name="Calculation 31 3 4 3" xfId="14029"/>
    <cellStyle name="Calculation 31 3 5" xfId="9419"/>
    <cellStyle name="Calculation 31 3 6" xfId="9519"/>
    <cellStyle name="Calculation 31 4" xfId="4044"/>
    <cellStyle name="Calculation 31 4 2" xfId="5713"/>
    <cellStyle name="Calculation 31 4 2 2" xfId="8663"/>
    <cellStyle name="Calculation 31 4 2 2 2" xfId="13403"/>
    <cellStyle name="Calculation 31 4 2 2 3" xfId="15932"/>
    <cellStyle name="Calculation 31 4 3" xfId="7166"/>
    <cellStyle name="Calculation 31 4 3 2" xfId="11934"/>
    <cellStyle name="Calculation 31 4 3 3" xfId="14473"/>
    <cellStyle name="Calculation 31 4 4" xfId="10227"/>
    <cellStyle name="Calculation 31 4 5" xfId="9231"/>
    <cellStyle name="Calculation 31 5" xfId="4585"/>
    <cellStyle name="Calculation 31 5 2" xfId="7539"/>
    <cellStyle name="Calculation 31 5 2 2" xfId="12279"/>
    <cellStyle name="Calculation 31 5 2 3" xfId="14808"/>
    <cellStyle name="Calculation 31 5 3" xfId="10618"/>
    <cellStyle name="Calculation 31 5 4" xfId="9993"/>
    <cellStyle name="Calculation 31 6" xfId="6414"/>
    <cellStyle name="Calculation 31 6 2" xfId="11324"/>
    <cellStyle name="Calculation 31 6 3" xfId="13930"/>
    <cellStyle name="Calculation 32" xfId="1170"/>
    <cellStyle name="Calculation 32 2" xfId="2163"/>
    <cellStyle name="Calculation 32 2 2" xfId="4047"/>
    <cellStyle name="Calculation 32 2 2 2" xfId="5716"/>
    <cellStyle name="Calculation 32 2 2 2 2" xfId="8666"/>
    <cellStyle name="Calculation 32 2 2 2 2 2" xfId="13406"/>
    <cellStyle name="Calculation 32 2 2 2 2 3" xfId="15935"/>
    <cellStyle name="Calculation 32 2 2 3" xfId="7169"/>
    <cellStyle name="Calculation 32 2 2 3 2" xfId="11937"/>
    <cellStyle name="Calculation 32 2 2 3 3" xfId="14476"/>
    <cellStyle name="Calculation 32 2 2 4" xfId="10230"/>
    <cellStyle name="Calculation 32 2 2 5" xfId="10156"/>
    <cellStyle name="Calculation 32 2 3" xfId="5272"/>
    <cellStyle name="Calculation 32 2 3 2" xfId="8222"/>
    <cellStyle name="Calculation 32 2 3 2 2" xfId="12962"/>
    <cellStyle name="Calculation 32 2 3 2 3" xfId="15491"/>
    <cellStyle name="Calculation 32 2 4" xfId="4828"/>
    <cellStyle name="Calculation 32 2 4 2" xfId="7780"/>
    <cellStyle name="Calculation 32 2 4 2 2" xfId="12520"/>
    <cellStyle name="Calculation 32 2 4 2 3" xfId="15049"/>
    <cellStyle name="Calculation 32 2 5" xfId="6411"/>
    <cellStyle name="Calculation 32 2 5 2" xfId="11321"/>
    <cellStyle name="Calculation 32 2 5 3" xfId="13927"/>
    <cellStyle name="Calculation 32 2 6" xfId="6564"/>
    <cellStyle name="Calculation 32 2 6 2" xfId="11437"/>
    <cellStyle name="Calculation 32 2 6 3" xfId="14032"/>
    <cellStyle name="Calculation 32 2 7" xfId="9422"/>
    <cellStyle name="Calculation 32 2 8" xfId="10320"/>
    <cellStyle name="Calculation 32 3" xfId="2162"/>
    <cellStyle name="Calculation 32 3 2" xfId="5271"/>
    <cellStyle name="Calculation 32 3 2 2" xfId="8221"/>
    <cellStyle name="Calculation 32 3 2 2 2" xfId="12961"/>
    <cellStyle name="Calculation 32 3 2 2 3" xfId="15490"/>
    <cellStyle name="Calculation 32 3 3" xfId="4827"/>
    <cellStyle name="Calculation 32 3 3 2" xfId="7779"/>
    <cellStyle name="Calculation 32 3 3 2 2" xfId="12519"/>
    <cellStyle name="Calculation 32 3 3 2 3" xfId="15048"/>
    <cellStyle name="Calculation 32 3 4" xfId="6563"/>
    <cellStyle name="Calculation 32 3 4 2" xfId="11436"/>
    <cellStyle name="Calculation 32 3 4 3" xfId="14031"/>
    <cellStyle name="Calculation 32 3 5" xfId="9421"/>
    <cellStyle name="Calculation 32 3 6" xfId="11983"/>
    <cellStyle name="Calculation 32 4" xfId="4046"/>
    <cellStyle name="Calculation 32 4 2" xfId="5715"/>
    <cellStyle name="Calculation 32 4 2 2" xfId="8665"/>
    <cellStyle name="Calculation 32 4 2 2 2" xfId="13405"/>
    <cellStyle name="Calculation 32 4 2 2 3" xfId="15934"/>
    <cellStyle name="Calculation 32 4 3" xfId="7168"/>
    <cellStyle name="Calculation 32 4 3 2" xfId="11936"/>
    <cellStyle name="Calculation 32 4 3 3" xfId="14475"/>
    <cellStyle name="Calculation 32 4 4" xfId="10229"/>
    <cellStyle name="Calculation 32 4 5" xfId="9230"/>
    <cellStyle name="Calculation 32 5" xfId="4586"/>
    <cellStyle name="Calculation 32 5 2" xfId="7540"/>
    <cellStyle name="Calculation 32 5 2 2" xfId="12280"/>
    <cellStyle name="Calculation 32 5 2 3" xfId="14809"/>
    <cellStyle name="Calculation 32 5 3" xfId="10619"/>
    <cellStyle name="Calculation 32 5 4" xfId="9064"/>
    <cellStyle name="Calculation 32 6" xfId="6412"/>
    <cellStyle name="Calculation 32 6 2" xfId="11322"/>
    <cellStyle name="Calculation 32 6 3" xfId="13928"/>
    <cellStyle name="Calculation 33" xfId="1171"/>
    <cellStyle name="Calculation 33 2" xfId="2165"/>
    <cellStyle name="Calculation 33 2 2" xfId="4049"/>
    <cellStyle name="Calculation 33 2 2 2" xfId="5718"/>
    <cellStyle name="Calculation 33 2 2 2 2" xfId="8668"/>
    <cellStyle name="Calculation 33 2 2 2 2 2" xfId="13408"/>
    <cellStyle name="Calculation 33 2 2 2 2 3" xfId="15937"/>
    <cellStyle name="Calculation 33 2 2 3" xfId="7171"/>
    <cellStyle name="Calculation 33 2 2 3 2" xfId="11939"/>
    <cellStyle name="Calculation 33 2 2 3 3" xfId="14478"/>
    <cellStyle name="Calculation 33 2 2 4" xfId="10232"/>
    <cellStyle name="Calculation 33 2 2 5" xfId="10155"/>
    <cellStyle name="Calculation 33 2 3" xfId="5274"/>
    <cellStyle name="Calculation 33 2 3 2" xfId="8224"/>
    <cellStyle name="Calculation 33 2 3 2 2" xfId="12964"/>
    <cellStyle name="Calculation 33 2 3 2 3" xfId="15493"/>
    <cellStyle name="Calculation 33 2 4" xfId="4830"/>
    <cellStyle name="Calculation 33 2 4 2" xfId="7782"/>
    <cellStyle name="Calculation 33 2 4 2 2" xfId="12522"/>
    <cellStyle name="Calculation 33 2 4 2 3" xfId="15051"/>
    <cellStyle name="Calculation 33 2 5" xfId="6409"/>
    <cellStyle name="Calculation 33 2 5 2" xfId="11319"/>
    <cellStyle name="Calculation 33 2 5 3" xfId="13925"/>
    <cellStyle name="Calculation 33 2 6" xfId="6566"/>
    <cellStyle name="Calculation 33 2 6 2" xfId="11439"/>
    <cellStyle name="Calculation 33 2 6 3" xfId="14034"/>
    <cellStyle name="Calculation 33 2 7" xfId="9424"/>
    <cellStyle name="Calculation 33 2 8" xfId="9517"/>
    <cellStyle name="Calculation 33 3" xfId="2164"/>
    <cellStyle name="Calculation 33 3 2" xfId="5273"/>
    <cellStyle name="Calculation 33 3 2 2" xfId="8223"/>
    <cellStyle name="Calculation 33 3 2 2 2" xfId="12963"/>
    <cellStyle name="Calculation 33 3 2 2 3" xfId="15492"/>
    <cellStyle name="Calculation 33 3 3" xfId="4829"/>
    <cellStyle name="Calculation 33 3 3 2" xfId="7781"/>
    <cellStyle name="Calculation 33 3 3 2 2" xfId="12521"/>
    <cellStyle name="Calculation 33 3 3 2 3" xfId="15050"/>
    <cellStyle name="Calculation 33 3 4" xfId="6565"/>
    <cellStyle name="Calculation 33 3 4 2" xfId="11438"/>
    <cellStyle name="Calculation 33 3 4 3" xfId="14033"/>
    <cellStyle name="Calculation 33 3 5" xfId="9423"/>
    <cellStyle name="Calculation 33 3 6" xfId="9518"/>
    <cellStyle name="Calculation 33 4" xfId="4048"/>
    <cellStyle name="Calculation 33 4 2" xfId="5717"/>
    <cellStyle name="Calculation 33 4 2 2" xfId="8667"/>
    <cellStyle name="Calculation 33 4 2 2 2" xfId="13407"/>
    <cellStyle name="Calculation 33 4 2 2 3" xfId="15936"/>
    <cellStyle name="Calculation 33 4 3" xfId="7170"/>
    <cellStyle name="Calculation 33 4 3 2" xfId="11938"/>
    <cellStyle name="Calculation 33 4 3 3" xfId="14477"/>
    <cellStyle name="Calculation 33 4 4" xfId="10231"/>
    <cellStyle name="Calculation 33 4 5" xfId="9229"/>
    <cellStyle name="Calculation 33 5" xfId="4587"/>
    <cellStyle name="Calculation 33 5 2" xfId="7541"/>
    <cellStyle name="Calculation 33 5 2 2" xfId="12281"/>
    <cellStyle name="Calculation 33 5 2 3" xfId="14810"/>
    <cellStyle name="Calculation 33 5 3" xfId="10620"/>
    <cellStyle name="Calculation 33 5 4" xfId="9992"/>
    <cellStyle name="Calculation 33 6" xfId="6410"/>
    <cellStyle name="Calculation 33 6 2" xfId="11320"/>
    <cellStyle name="Calculation 33 6 3" xfId="13926"/>
    <cellStyle name="Calculation 34" xfId="1172"/>
    <cellStyle name="Calculation 34 2" xfId="2167"/>
    <cellStyle name="Calculation 34 2 2" xfId="4051"/>
    <cellStyle name="Calculation 34 2 2 2" xfId="5720"/>
    <cellStyle name="Calculation 34 2 2 2 2" xfId="8670"/>
    <cellStyle name="Calculation 34 2 2 2 2 2" xfId="13410"/>
    <cellStyle name="Calculation 34 2 2 2 2 3" xfId="15939"/>
    <cellStyle name="Calculation 34 2 2 3" xfId="7173"/>
    <cellStyle name="Calculation 34 2 2 3 2" xfId="11941"/>
    <cellStyle name="Calculation 34 2 2 3 3" xfId="14480"/>
    <cellStyle name="Calculation 34 2 2 4" xfId="10234"/>
    <cellStyle name="Calculation 34 2 2 5" xfId="10154"/>
    <cellStyle name="Calculation 34 2 3" xfId="5276"/>
    <cellStyle name="Calculation 34 2 3 2" xfId="8226"/>
    <cellStyle name="Calculation 34 2 3 2 2" xfId="12966"/>
    <cellStyle name="Calculation 34 2 3 2 3" xfId="15495"/>
    <cellStyle name="Calculation 34 2 4" xfId="4832"/>
    <cellStyle name="Calculation 34 2 4 2" xfId="7784"/>
    <cellStyle name="Calculation 34 2 4 2 2" xfId="12524"/>
    <cellStyle name="Calculation 34 2 4 2 3" xfId="15053"/>
    <cellStyle name="Calculation 34 2 5" xfId="6407"/>
    <cellStyle name="Calculation 34 2 5 2" xfId="11317"/>
    <cellStyle name="Calculation 34 2 5 3" xfId="13923"/>
    <cellStyle name="Calculation 34 2 6" xfId="6568"/>
    <cellStyle name="Calculation 34 2 6 2" xfId="11441"/>
    <cellStyle name="Calculation 34 2 6 3" xfId="14036"/>
    <cellStyle name="Calculation 34 2 7" xfId="9426"/>
    <cellStyle name="Calculation 34 2 8" xfId="11384"/>
    <cellStyle name="Calculation 34 3" xfId="2166"/>
    <cellStyle name="Calculation 34 3 2" xfId="5275"/>
    <cellStyle name="Calculation 34 3 2 2" xfId="8225"/>
    <cellStyle name="Calculation 34 3 2 2 2" xfId="12965"/>
    <cellStyle name="Calculation 34 3 2 2 3" xfId="15494"/>
    <cellStyle name="Calculation 34 3 3" xfId="4831"/>
    <cellStyle name="Calculation 34 3 3 2" xfId="7783"/>
    <cellStyle name="Calculation 34 3 3 2 2" xfId="12523"/>
    <cellStyle name="Calculation 34 3 3 2 3" xfId="15052"/>
    <cellStyle name="Calculation 34 3 4" xfId="6567"/>
    <cellStyle name="Calculation 34 3 4 2" xfId="11440"/>
    <cellStyle name="Calculation 34 3 4 3" xfId="14035"/>
    <cellStyle name="Calculation 34 3 5" xfId="9425"/>
    <cellStyle name="Calculation 34 3 6" xfId="9516"/>
    <cellStyle name="Calculation 34 4" xfId="4050"/>
    <cellStyle name="Calculation 34 4 2" xfId="5719"/>
    <cellStyle name="Calculation 34 4 2 2" xfId="8669"/>
    <cellStyle name="Calculation 34 4 2 2 2" xfId="13409"/>
    <cellStyle name="Calculation 34 4 2 2 3" xfId="15938"/>
    <cellStyle name="Calculation 34 4 3" xfId="7172"/>
    <cellStyle name="Calculation 34 4 3 2" xfId="11940"/>
    <cellStyle name="Calculation 34 4 3 3" xfId="14479"/>
    <cellStyle name="Calculation 34 4 4" xfId="10233"/>
    <cellStyle name="Calculation 34 4 5" xfId="9228"/>
    <cellStyle name="Calculation 34 5" xfId="4588"/>
    <cellStyle name="Calculation 34 5 2" xfId="7542"/>
    <cellStyle name="Calculation 34 5 2 2" xfId="12282"/>
    <cellStyle name="Calculation 34 5 2 3" xfId="14811"/>
    <cellStyle name="Calculation 34 5 3" xfId="10621"/>
    <cellStyle name="Calculation 34 5 4" xfId="9063"/>
    <cellStyle name="Calculation 34 6" xfId="6408"/>
    <cellStyle name="Calculation 34 6 2" xfId="11318"/>
    <cellStyle name="Calculation 34 6 3" xfId="13924"/>
    <cellStyle name="Calculation 35" xfId="1173"/>
    <cellStyle name="Calculation 35 2" xfId="2169"/>
    <cellStyle name="Calculation 35 2 2" xfId="4053"/>
    <cellStyle name="Calculation 35 2 2 2" xfId="5722"/>
    <cellStyle name="Calculation 35 2 2 2 2" xfId="8672"/>
    <cellStyle name="Calculation 35 2 2 2 2 2" xfId="13412"/>
    <cellStyle name="Calculation 35 2 2 2 2 3" xfId="15941"/>
    <cellStyle name="Calculation 35 2 2 3" xfId="7175"/>
    <cellStyle name="Calculation 35 2 2 3 2" xfId="11943"/>
    <cellStyle name="Calculation 35 2 2 3 3" xfId="14482"/>
    <cellStyle name="Calculation 35 2 2 4" xfId="10236"/>
    <cellStyle name="Calculation 35 2 2 5" xfId="10153"/>
    <cellStyle name="Calculation 35 2 3" xfId="5278"/>
    <cellStyle name="Calculation 35 2 3 2" xfId="8228"/>
    <cellStyle name="Calculation 35 2 3 2 2" xfId="12968"/>
    <cellStyle name="Calculation 35 2 3 2 3" xfId="15497"/>
    <cellStyle name="Calculation 35 2 4" xfId="4834"/>
    <cellStyle name="Calculation 35 2 4 2" xfId="7786"/>
    <cellStyle name="Calculation 35 2 4 2 2" xfId="12526"/>
    <cellStyle name="Calculation 35 2 4 2 3" xfId="15055"/>
    <cellStyle name="Calculation 35 2 5" xfId="6405"/>
    <cellStyle name="Calculation 35 2 5 2" xfId="11315"/>
    <cellStyle name="Calculation 35 2 5 3" xfId="13921"/>
    <cellStyle name="Calculation 35 2 6" xfId="6570"/>
    <cellStyle name="Calculation 35 2 6 2" xfId="11443"/>
    <cellStyle name="Calculation 35 2 6 3" xfId="14038"/>
    <cellStyle name="Calculation 35 2 7" xfId="9428"/>
    <cellStyle name="Calculation 35 2 8" xfId="9507"/>
    <cellStyle name="Calculation 35 3" xfId="2168"/>
    <cellStyle name="Calculation 35 3 2" xfId="5277"/>
    <cellStyle name="Calculation 35 3 2 2" xfId="8227"/>
    <cellStyle name="Calculation 35 3 2 2 2" xfId="12967"/>
    <cellStyle name="Calculation 35 3 2 2 3" xfId="15496"/>
    <cellStyle name="Calculation 35 3 3" xfId="4833"/>
    <cellStyle name="Calculation 35 3 3 2" xfId="7785"/>
    <cellStyle name="Calculation 35 3 3 2 2" xfId="12525"/>
    <cellStyle name="Calculation 35 3 3 2 3" xfId="15054"/>
    <cellStyle name="Calculation 35 3 4" xfId="6569"/>
    <cellStyle name="Calculation 35 3 4 2" xfId="11442"/>
    <cellStyle name="Calculation 35 3 4 3" xfId="14037"/>
    <cellStyle name="Calculation 35 3 5" xfId="9427"/>
    <cellStyle name="Calculation 35 3 6" xfId="11517"/>
    <cellStyle name="Calculation 35 4" xfId="4052"/>
    <cellStyle name="Calculation 35 4 2" xfId="5721"/>
    <cellStyle name="Calculation 35 4 2 2" xfId="8671"/>
    <cellStyle name="Calculation 35 4 2 2 2" xfId="13411"/>
    <cellStyle name="Calculation 35 4 2 2 3" xfId="15940"/>
    <cellStyle name="Calculation 35 4 3" xfId="7174"/>
    <cellStyle name="Calculation 35 4 3 2" xfId="11942"/>
    <cellStyle name="Calculation 35 4 3 3" xfId="14481"/>
    <cellStyle name="Calculation 35 4 4" xfId="10235"/>
    <cellStyle name="Calculation 35 4 5" xfId="9227"/>
    <cellStyle name="Calculation 35 5" xfId="4589"/>
    <cellStyle name="Calculation 35 5 2" xfId="7543"/>
    <cellStyle name="Calculation 35 5 2 2" xfId="12283"/>
    <cellStyle name="Calculation 35 5 2 3" xfId="14812"/>
    <cellStyle name="Calculation 35 5 3" xfId="10622"/>
    <cellStyle name="Calculation 35 5 4" xfId="9991"/>
    <cellStyle name="Calculation 35 6" xfId="6406"/>
    <cellStyle name="Calculation 35 6 2" xfId="11316"/>
    <cellStyle name="Calculation 35 6 3" xfId="13922"/>
    <cellStyle name="Calculation 36" xfId="1174"/>
    <cellStyle name="Calculation 36 2" xfId="2171"/>
    <cellStyle name="Calculation 36 2 2" xfId="4055"/>
    <cellStyle name="Calculation 36 2 2 2" xfId="5724"/>
    <cellStyle name="Calculation 36 2 2 2 2" xfId="8674"/>
    <cellStyle name="Calculation 36 2 2 2 2 2" xfId="13414"/>
    <cellStyle name="Calculation 36 2 2 2 2 3" xfId="15943"/>
    <cellStyle name="Calculation 36 2 2 3" xfId="7177"/>
    <cellStyle name="Calculation 36 2 2 3 2" xfId="11945"/>
    <cellStyle name="Calculation 36 2 2 3 3" xfId="14484"/>
    <cellStyle name="Calculation 36 2 2 4" xfId="10238"/>
    <cellStyle name="Calculation 36 2 2 5" xfId="10152"/>
    <cellStyle name="Calculation 36 2 3" xfId="5280"/>
    <cellStyle name="Calculation 36 2 3 2" xfId="8230"/>
    <cellStyle name="Calculation 36 2 3 2 2" xfId="12970"/>
    <cellStyle name="Calculation 36 2 3 2 3" xfId="15499"/>
    <cellStyle name="Calculation 36 2 4" xfId="4836"/>
    <cellStyle name="Calculation 36 2 4 2" xfId="7788"/>
    <cellStyle name="Calculation 36 2 4 2 2" xfId="12528"/>
    <cellStyle name="Calculation 36 2 4 2 3" xfId="15057"/>
    <cellStyle name="Calculation 36 2 5" xfId="6403"/>
    <cellStyle name="Calculation 36 2 5 2" xfId="11313"/>
    <cellStyle name="Calculation 36 2 5 3" xfId="13919"/>
    <cellStyle name="Calculation 36 2 6" xfId="6572"/>
    <cellStyle name="Calculation 36 2 6 2" xfId="11445"/>
    <cellStyle name="Calculation 36 2 6 3" xfId="14040"/>
    <cellStyle name="Calculation 36 2 7" xfId="9430"/>
    <cellStyle name="Calculation 36 2 8" xfId="9514"/>
    <cellStyle name="Calculation 36 3" xfId="2170"/>
    <cellStyle name="Calculation 36 3 2" xfId="5279"/>
    <cellStyle name="Calculation 36 3 2 2" xfId="8229"/>
    <cellStyle name="Calculation 36 3 2 2 2" xfId="12969"/>
    <cellStyle name="Calculation 36 3 2 2 3" xfId="15498"/>
    <cellStyle name="Calculation 36 3 3" xfId="4835"/>
    <cellStyle name="Calculation 36 3 3 2" xfId="7787"/>
    <cellStyle name="Calculation 36 3 3 2 2" xfId="12527"/>
    <cellStyle name="Calculation 36 3 3 2 3" xfId="15056"/>
    <cellStyle name="Calculation 36 3 4" xfId="6571"/>
    <cellStyle name="Calculation 36 3 4 2" xfId="11444"/>
    <cellStyle name="Calculation 36 3 4 3" xfId="14039"/>
    <cellStyle name="Calculation 36 3 5" xfId="9429"/>
    <cellStyle name="Calculation 36 3 6" xfId="9515"/>
    <cellStyle name="Calculation 36 4" xfId="4054"/>
    <cellStyle name="Calculation 36 4 2" xfId="5723"/>
    <cellStyle name="Calculation 36 4 2 2" xfId="8673"/>
    <cellStyle name="Calculation 36 4 2 2 2" xfId="13413"/>
    <cellStyle name="Calculation 36 4 2 2 3" xfId="15942"/>
    <cellStyle name="Calculation 36 4 3" xfId="7176"/>
    <cellStyle name="Calculation 36 4 3 2" xfId="11944"/>
    <cellStyle name="Calculation 36 4 3 3" xfId="14483"/>
    <cellStyle name="Calculation 36 4 4" xfId="10237"/>
    <cellStyle name="Calculation 36 4 5" xfId="9226"/>
    <cellStyle name="Calculation 36 5" xfId="4590"/>
    <cellStyle name="Calculation 36 5 2" xfId="7544"/>
    <cellStyle name="Calculation 36 5 2 2" xfId="12284"/>
    <cellStyle name="Calculation 36 5 2 3" xfId="14813"/>
    <cellStyle name="Calculation 36 5 3" xfId="10623"/>
    <cellStyle name="Calculation 36 5 4" xfId="9062"/>
    <cellStyle name="Calculation 36 6" xfId="6404"/>
    <cellStyle name="Calculation 36 6 2" xfId="11314"/>
    <cellStyle name="Calculation 36 6 3" xfId="13920"/>
    <cellStyle name="Calculation 37" xfId="1175"/>
    <cellStyle name="Calculation 37 2" xfId="2173"/>
    <cellStyle name="Calculation 37 2 2" xfId="4057"/>
    <cellStyle name="Calculation 37 2 2 2" xfId="5726"/>
    <cellStyle name="Calculation 37 2 2 2 2" xfId="8676"/>
    <cellStyle name="Calculation 37 2 2 2 2 2" xfId="13416"/>
    <cellStyle name="Calculation 37 2 2 2 2 3" xfId="15945"/>
    <cellStyle name="Calculation 37 2 2 3" xfId="7179"/>
    <cellStyle name="Calculation 37 2 2 3 2" xfId="11947"/>
    <cellStyle name="Calculation 37 2 2 3 3" xfId="14486"/>
    <cellStyle name="Calculation 37 2 2 4" xfId="10240"/>
    <cellStyle name="Calculation 37 2 2 5" xfId="10151"/>
    <cellStyle name="Calculation 37 2 3" xfId="5282"/>
    <cellStyle name="Calculation 37 2 3 2" xfId="8232"/>
    <cellStyle name="Calculation 37 2 3 2 2" xfId="12972"/>
    <cellStyle name="Calculation 37 2 3 2 3" xfId="15501"/>
    <cellStyle name="Calculation 37 2 4" xfId="4838"/>
    <cellStyle name="Calculation 37 2 4 2" xfId="7790"/>
    <cellStyle name="Calculation 37 2 4 2 2" xfId="12530"/>
    <cellStyle name="Calculation 37 2 4 2 3" xfId="15059"/>
    <cellStyle name="Calculation 37 2 5" xfId="6401"/>
    <cellStyle name="Calculation 37 2 5 2" xfId="11311"/>
    <cellStyle name="Calculation 37 2 5 3" xfId="13917"/>
    <cellStyle name="Calculation 37 2 6" xfId="6574"/>
    <cellStyle name="Calculation 37 2 6 2" xfId="11447"/>
    <cellStyle name="Calculation 37 2 6 3" xfId="14042"/>
    <cellStyle name="Calculation 37 2 7" xfId="9432"/>
    <cellStyle name="Calculation 37 2 8" xfId="9512"/>
    <cellStyle name="Calculation 37 3" xfId="2172"/>
    <cellStyle name="Calculation 37 3 2" xfId="5281"/>
    <cellStyle name="Calculation 37 3 2 2" xfId="8231"/>
    <cellStyle name="Calculation 37 3 2 2 2" xfId="12971"/>
    <cellStyle name="Calculation 37 3 2 2 3" xfId="15500"/>
    <cellStyle name="Calculation 37 3 3" xfId="4837"/>
    <cellStyle name="Calculation 37 3 3 2" xfId="7789"/>
    <cellStyle name="Calculation 37 3 3 2 2" xfId="12529"/>
    <cellStyle name="Calculation 37 3 3 2 3" xfId="15058"/>
    <cellStyle name="Calculation 37 3 4" xfId="6573"/>
    <cellStyle name="Calculation 37 3 4 2" xfId="11446"/>
    <cellStyle name="Calculation 37 3 4 3" xfId="14041"/>
    <cellStyle name="Calculation 37 3 5" xfId="9431"/>
    <cellStyle name="Calculation 37 3 6" xfId="9513"/>
    <cellStyle name="Calculation 37 4" xfId="4056"/>
    <cellStyle name="Calculation 37 4 2" xfId="5725"/>
    <cellStyle name="Calculation 37 4 2 2" xfId="8675"/>
    <cellStyle name="Calculation 37 4 2 2 2" xfId="13415"/>
    <cellStyle name="Calculation 37 4 2 2 3" xfId="15944"/>
    <cellStyle name="Calculation 37 4 3" xfId="7178"/>
    <cellStyle name="Calculation 37 4 3 2" xfId="11946"/>
    <cellStyle name="Calculation 37 4 3 3" xfId="14485"/>
    <cellStyle name="Calculation 37 4 4" xfId="10239"/>
    <cellStyle name="Calculation 37 4 5" xfId="9225"/>
    <cellStyle name="Calculation 37 5" xfId="4591"/>
    <cellStyle name="Calculation 37 5 2" xfId="7545"/>
    <cellStyle name="Calculation 37 5 2 2" xfId="12285"/>
    <cellStyle name="Calculation 37 5 2 3" xfId="14814"/>
    <cellStyle name="Calculation 37 5 3" xfId="10624"/>
    <cellStyle name="Calculation 37 5 4" xfId="9990"/>
    <cellStyle name="Calculation 37 6" xfId="6402"/>
    <cellStyle name="Calculation 37 6 2" xfId="11312"/>
    <cellStyle name="Calculation 37 6 3" xfId="13918"/>
    <cellStyle name="Calculation 38" xfId="1176"/>
    <cellStyle name="Calculation 38 2" xfId="2175"/>
    <cellStyle name="Calculation 38 2 2" xfId="4059"/>
    <cellStyle name="Calculation 38 2 2 2" xfId="5728"/>
    <cellStyle name="Calculation 38 2 2 2 2" xfId="8678"/>
    <cellStyle name="Calculation 38 2 2 2 2 2" xfId="13418"/>
    <cellStyle name="Calculation 38 2 2 2 2 3" xfId="15947"/>
    <cellStyle name="Calculation 38 2 2 3" xfId="7181"/>
    <cellStyle name="Calculation 38 2 2 3 2" xfId="11949"/>
    <cellStyle name="Calculation 38 2 2 3 3" xfId="14488"/>
    <cellStyle name="Calculation 38 2 2 4" xfId="10242"/>
    <cellStyle name="Calculation 38 2 2 5" xfId="10150"/>
    <cellStyle name="Calculation 38 2 3" xfId="5284"/>
    <cellStyle name="Calculation 38 2 3 2" xfId="8234"/>
    <cellStyle name="Calculation 38 2 3 2 2" xfId="12974"/>
    <cellStyle name="Calculation 38 2 3 2 3" xfId="15503"/>
    <cellStyle name="Calculation 38 2 4" xfId="4840"/>
    <cellStyle name="Calculation 38 2 4 2" xfId="7792"/>
    <cellStyle name="Calculation 38 2 4 2 2" xfId="12532"/>
    <cellStyle name="Calculation 38 2 4 2 3" xfId="15061"/>
    <cellStyle name="Calculation 38 2 5" xfId="6399"/>
    <cellStyle name="Calculation 38 2 5 2" xfId="11309"/>
    <cellStyle name="Calculation 38 2 5 3" xfId="13915"/>
    <cellStyle name="Calculation 38 2 6" xfId="6576"/>
    <cellStyle name="Calculation 38 2 6 2" xfId="11449"/>
    <cellStyle name="Calculation 38 2 6 3" xfId="14044"/>
    <cellStyle name="Calculation 38 2 7" xfId="9434"/>
    <cellStyle name="Calculation 38 2 8" xfId="9510"/>
    <cellStyle name="Calculation 38 3" xfId="2174"/>
    <cellStyle name="Calculation 38 3 2" xfId="5283"/>
    <cellStyle name="Calculation 38 3 2 2" xfId="8233"/>
    <cellStyle name="Calculation 38 3 2 2 2" xfId="12973"/>
    <cellStyle name="Calculation 38 3 2 2 3" xfId="15502"/>
    <cellStyle name="Calculation 38 3 3" xfId="4839"/>
    <cellStyle name="Calculation 38 3 3 2" xfId="7791"/>
    <cellStyle name="Calculation 38 3 3 2 2" xfId="12531"/>
    <cellStyle name="Calculation 38 3 3 2 3" xfId="15060"/>
    <cellStyle name="Calculation 38 3 4" xfId="6575"/>
    <cellStyle name="Calculation 38 3 4 2" xfId="11448"/>
    <cellStyle name="Calculation 38 3 4 3" xfId="14043"/>
    <cellStyle name="Calculation 38 3 5" xfId="9433"/>
    <cellStyle name="Calculation 38 3 6" xfId="9511"/>
    <cellStyle name="Calculation 38 4" xfId="4058"/>
    <cellStyle name="Calculation 38 4 2" xfId="5727"/>
    <cellStyle name="Calculation 38 4 2 2" xfId="8677"/>
    <cellStyle name="Calculation 38 4 2 2 2" xfId="13417"/>
    <cellStyle name="Calculation 38 4 2 2 3" xfId="15946"/>
    <cellStyle name="Calculation 38 4 3" xfId="7180"/>
    <cellStyle name="Calculation 38 4 3 2" xfId="11948"/>
    <cellStyle name="Calculation 38 4 3 3" xfId="14487"/>
    <cellStyle name="Calculation 38 4 4" xfId="10241"/>
    <cellStyle name="Calculation 38 4 5" xfId="9224"/>
    <cellStyle name="Calculation 38 5" xfId="4592"/>
    <cellStyle name="Calculation 38 5 2" xfId="7546"/>
    <cellStyle name="Calculation 38 5 2 2" xfId="12286"/>
    <cellStyle name="Calculation 38 5 2 3" xfId="14815"/>
    <cellStyle name="Calculation 38 5 3" xfId="10625"/>
    <cellStyle name="Calculation 38 5 4" xfId="9061"/>
    <cellStyle name="Calculation 38 6" xfId="6400"/>
    <cellStyle name="Calculation 38 6 2" xfId="11310"/>
    <cellStyle name="Calculation 38 6 3" xfId="13916"/>
    <cellStyle name="Calculation 39" xfId="1177"/>
    <cellStyle name="Calculation 39 2" xfId="2177"/>
    <cellStyle name="Calculation 39 2 2" xfId="4061"/>
    <cellStyle name="Calculation 39 2 2 2" xfId="5730"/>
    <cellStyle name="Calculation 39 2 2 2 2" xfId="8680"/>
    <cellStyle name="Calculation 39 2 2 2 2 2" xfId="13420"/>
    <cellStyle name="Calculation 39 2 2 2 2 3" xfId="15949"/>
    <cellStyle name="Calculation 39 2 2 3" xfId="7183"/>
    <cellStyle name="Calculation 39 2 2 3 2" xfId="11951"/>
    <cellStyle name="Calculation 39 2 2 3 3" xfId="14490"/>
    <cellStyle name="Calculation 39 2 2 4" xfId="10244"/>
    <cellStyle name="Calculation 39 2 2 5" xfId="59"/>
    <cellStyle name="Calculation 39 2 3" xfId="5286"/>
    <cellStyle name="Calculation 39 2 3 2" xfId="8236"/>
    <cellStyle name="Calculation 39 2 3 2 2" xfId="12976"/>
    <cellStyle name="Calculation 39 2 3 2 3" xfId="15505"/>
    <cellStyle name="Calculation 39 2 4" xfId="4842"/>
    <cellStyle name="Calculation 39 2 4 2" xfId="7794"/>
    <cellStyle name="Calculation 39 2 4 2 2" xfId="12534"/>
    <cellStyle name="Calculation 39 2 4 2 3" xfId="15063"/>
    <cellStyle name="Calculation 39 2 5" xfId="6397"/>
    <cellStyle name="Calculation 39 2 5 2" xfId="11307"/>
    <cellStyle name="Calculation 39 2 5 3" xfId="13913"/>
    <cellStyle name="Calculation 39 2 6" xfId="6578"/>
    <cellStyle name="Calculation 39 2 6 2" xfId="11451"/>
    <cellStyle name="Calculation 39 2 6 3" xfId="14046"/>
    <cellStyle name="Calculation 39 2 7" xfId="9436"/>
    <cellStyle name="Calculation 39 2 8" xfId="9508"/>
    <cellStyle name="Calculation 39 3" xfId="2176"/>
    <cellStyle name="Calculation 39 3 2" xfId="5285"/>
    <cellStyle name="Calculation 39 3 2 2" xfId="8235"/>
    <cellStyle name="Calculation 39 3 2 2 2" xfId="12975"/>
    <cellStyle name="Calculation 39 3 2 2 3" xfId="15504"/>
    <cellStyle name="Calculation 39 3 3" xfId="4841"/>
    <cellStyle name="Calculation 39 3 3 2" xfId="7793"/>
    <cellStyle name="Calculation 39 3 3 2 2" xfId="12533"/>
    <cellStyle name="Calculation 39 3 3 2 3" xfId="15062"/>
    <cellStyle name="Calculation 39 3 4" xfId="6577"/>
    <cellStyle name="Calculation 39 3 4 2" xfId="11450"/>
    <cellStyle name="Calculation 39 3 4 3" xfId="14045"/>
    <cellStyle name="Calculation 39 3 5" xfId="9435"/>
    <cellStyle name="Calculation 39 3 6" xfId="9509"/>
    <cellStyle name="Calculation 39 4" xfId="4060"/>
    <cellStyle name="Calculation 39 4 2" xfId="5729"/>
    <cellStyle name="Calculation 39 4 2 2" xfId="8679"/>
    <cellStyle name="Calculation 39 4 2 2 2" xfId="13419"/>
    <cellStyle name="Calculation 39 4 2 2 3" xfId="15948"/>
    <cellStyle name="Calculation 39 4 3" xfId="7182"/>
    <cellStyle name="Calculation 39 4 3 2" xfId="11950"/>
    <cellStyle name="Calculation 39 4 3 3" xfId="14489"/>
    <cellStyle name="Calculation 39 4 4" xfId="10243"/>
    <cellStyle name="Calculation 39 4 5" xfId="9223"/>
    <cellStyle name="Calculation 39 5" xfId="4593"/>
    <cellStyle name="Calculation 39 5 2" xfId="7547"/>
    <cellStyle name="Calculation 39 5 2 2" xfId="12287"/>
    <cellStyle name="Calculation 39 5 2 3" xfId="14816"/>
    <cellStyle name="Calculation 39 5 3" xfId="10626"/>
    <cellStyle name="Calculation 39 5 4" xfId="9989"/>
    <cellStyle name="Calculation 39 6" xfId="6398"/>
    <cellStyle name="Calculation 39 6 2" xfId="11308"/>
    <cellStyle name="Calculation 39 6 3" xfId="13914"/>
    <cellStyle name="Calculation 4" xfId="1178"/>
    <cellStyle name="Calculation 4 2" xfId="2179"/>
    <cellStyle name="Calculation 4 2 2" xfId="4063"/>
    <cellStyle name="Calculation 4 2 2 2" xfId="5732"/>
    <cellStyle name="Calculation 4 2 2 2 2" xfId="8682"/>
    <cellStyle name="Calculation 4 2 2 2 2 2" xfId="13422"/>
    <cellStyle name="Calculation 4 2 2 2 2 3" xfId="15951"/>
    <cellStyle name="Calculation 4 2 2 3" xfId="7185"/>
    <cellStyle name="Calculation 4 2 2 3 2" xfId="11953"/>
    <cellStyle name="Calculation 4 2 2 3 3" xfId="14492"/>
    <cellStyle name="Calculation 4 2 2 4" xfId="10246"/>
    <cellStyle name="Calculation 4 2 2 5" xfId="9222"/>
    <cellStyle name="Calculation 4 2 3" xfId="5288"/>
    <cellStyle name="Calculation 4 2 3 2" xfId="8238"/>
    <cellStyle name="Calculation 4 2 3 2 2" xfId="12978"/>
    <cellStyle name="Calculation 4 2 3 2 3" xfId="15507"/>
    <cellStyle name="Calculation 4 2 4" xfId="4844"/>
    <cellStyle name="Calculation 4 2 4 2" xfId="7796"/>
    <cellStyle name="Calculation 4 2 4 2 2" xfId="12536"/>
    <cellStyle name="Calculation 4 2 4 2 3" xfId="15065"/>
    <cellStyle name="Calculation 4 2 5" xfId="6395"/>
    <cellStyle name="Calculation 4 2 5 2" xfId="11305"/>
    <cellStyle name="Calculation 4 2 5 3" xfId="13911"/>
    <cellStyle name="Calculation 4 2 6" xfId="6580"/>
    <cellStyle name="Calculation 4 2 6 2" xfId="11453"/>
    <cellStyle name="Calculation 4 2 6 3" xfId="14048"/>
    <cellStyle name="Calculation 4 2 7" xfId="9438"/>
    <cellStyle name="Calculation 4 2 8" xfId="11516"/>
    <cellStyle name="Calculation 4 3" xfId="2178"/>
    <cellStyle name="Calculation 4 3 2" xfId="5287"/>
    <cellStyle name="Calculation 4 3 2 2" xfId="8237"/>
    <cellStyle name="Calculation 4 3 2 2 2" xfId="12977"/>
    <cellStyle name="Calculation 4 3 2 2 3" xfId="15506"/>
    <cellStyle name="Calculation 4 3 3" xfId="4843"/>
    <cellStyle name="Calculation 4 3 3 2" xfId="7795"/>
    <cellStyle name="Calculation 4 3 3 2 2" xfId="12535"/>
    <cellStyle name="Calculation 4 3 3 2 3" xfId="15064"/>
    <cellStyle name="Calculation 4 3 4" xfId="6579"/>
    <cellStyle name="Calculation 4 3 4 2" xfId="11452"/>
    <cellStyle name="Calculation 4 3 4 3" xfId="14047"/>
    <cellStyle name="Calculation 4 3 5" xfId="9437"/>
    <cellStyle name="Calculation 4 3 6" xfId="9354"/>
    <cellStyle name="Calculation 4 4" xfId="4062"/>
    <cellStyle name="Calculation 4 4 2" xfId="5731"/>
    <cellStyle name="Calculation 4 4 2 2" xfId="8681"/>
    <cellStyle name="Calculation 4 4 2 2 2" xfId="13421"/>
    <cellStyle name="Calculation 4 4 2 2 3" xfId="15950"/>
    <cellStyle name="Calculation 4 4 3" xfId="7184"/>
    <cellStyle name="Calculation 4 4 3 2" xfId="11952"/>
    <cellStyle name="Calculation 4 4 3 3" xfId="14491"/>
    <cellStyle name="Calculation 4 4 4" xfId="10245"/>
    <cellStyle name="Calculation 4 4 5" xfId="10149"/>
    <cellStyle name="Calculation 4 5" xfId="4594"/>
    <cellStyle name="Calculation 4 5 2" xfId="7548"/>
    <cellStyle name="Calculation 4 5 2 2" xfId="12288"/>
    <cellStyle name="Calculation 4 5 2 3" xfId="14817"/>
    <cellStyle name="Calculation 4 5 3" xfId="10627"/>
    <cellStyle name="Calculation 4 5 4" xfId="9060"/>
    <cellStyle name="Calculation 4 6" xfId="6396"/>
    <cellStyle name="Calculation 4 6 2" xfId="11306"/>
    <cellStyle name="Calculation 4 6 3" xfId="13912"/>
    <cellStyle name="Calculation 40" xfId="1179"/>
    <cellStyle name="Calculation 40 2" xfId="2181"/>
    <cellStyle name="Calculation 40 2 2" xfId="4065"/>
    <cellStyle name="Calculation 40 2 2 2" xfId="5734"/>
    <cellStyle name="Calculation 40 2 2 2 2" xfId="8684"/>
    <cellStyle name="Calculation 40 2 2 2 2 2" xfId="13424"/>
    <cellStyle name="Calculation 40 2 2 2 2 3" xfId="15953"/>
    <cellStyle name="Calculation 40 2 2 3" xfId="7187"/>
    <cellStyle name="Calculation 40 2 2 3 2" xfId="11955"/>
    <cellStyle name="Calculation 40 2 2 3 3" xfId="14494"/>
    <cellStyle name="Calculation 40 2 2 4" xfId="10248"/>
    <cellStyle name="Calculation 40 2 2 5" xfId="9221"/>
    <cellStyle name="Calculation 40 2 3" xfId="5290"/>
    <cellStyle name="Calculation 40 2 3 2" xfId="8240"/>
    <cellStyle name="Calculation 40 2 3 2 2" xfId="12980"/>
    <cellStyle name="Calculation 40 2 3 2 3" xfId="15509"/>
    <cellStyle name="Calculation 40 2 4" xfId="4846"/>
    <cellStyle name="Calculation 40 2 4 2" xfId="7798"/>
    <cellStyle name="Calculation 40 2 4 2 2" xfId="12538"/>
    <cellStyle name="Calculation 40 2 4 2 3" xfId="15067"/>
    <cellStyle name="Calculation 40 2 5" xfId="6393"/>
    <cellStyle name="Calculation 40 2 5 2" xfId="11303"/>
    <cellStyle name="Calculation 40 2 5 3" xfId="13909"/>
    <cellStyle name="Calculation 40 2 6" xfId="6582"/>
    <cellStyle name="Calculation 40 2 6 2" xfId="11455"/>
    <cellStyle name="Calculation 40 2 6 3" xfId="14050"/>
    <cellStyle name="Calculation 40 2 7" xfId="9440"/>
    <cellStyle name="Calculation 40 2 8" xfId="9353"/>
    <cellStyle name="Calculation 40 3" xfId="2180"/>
    <cellStyle name="Calculation 40 3 2" xfId="5289"/>
    <cellStyle name="Calculation 40 3 2 2" xfId="8239"/>
    <cellStyle name="Calculation 40 3 2 2 2" xfId="12979"/>
    <cellStyle name="Calculation 40 3 2 2 3" xfId="15508"/>
    <cellStyle name="Calculation 40 3 3" xfId="4845"/>
    <cellStyle name="Calculation 40 3 3 2" xfId="7797"/>
    <cellStyle name="Calculation 40 3 3 2 2" xfId="12537"/>
    <cellStyle name="Calculation 40 3 3 2 3" xfId="15066"/>
    <cellStyle name="Calculation 40 3 4" xfId="6581"/>
    <cellStyle name="Calculation 40 3 4 2" xfId="11454"/>
    <cellStyle name="Calculation 40 3 4 3" xfId="14049"/>
    <cellStyle name="Calculation 40 3 5" xfId="9439"/>
    <cellStyle name="Calculation 40 3 6" xfId="9506"/>
    <cellStyle name="Calculation 40 4" xfId="4064"/>
    <cellStyle name="Calculation 40 4 2" xfId="5733"/>
    <cellStyle name="Calculation 40 4 2 2" xfId="8683"/>
    <cellStyle name="Calculation 40 4 2 2 2" xfId="13423"/>
    <cellStyle name="Calculation 40 4 2 2 3" xfId="15952"/>
    <cellStyle name="Calculation 40 4 3" xfId="7186"/>
    <cellStyle name="Calculation 40 4 3 2" xfId="11954"/>
    <cellStyle name="Calculation 40 4 3 3" xfId="14493"/>
    <cellStyle name="Calculation 40 4 4" xfId="10247"/>
    <cellStyle name="Calculation 40 4 5" xfId="10148"/>
    <cellStyle name="Calculation 40 5" xfId="4595"/>
    <cellStyle name="Calculation 40 5 2" xfId="7549"/>
    <cellStyle name="Calculation 40 5 2 2" xfId="12289"/>
    <cellStyle name="Calculation 40 5 2 3" xfId="14818"/>
    <cellStyle name="Calculation 40 5 3" xfId="10628"/>
    <cellStyle name="Calculation 40 5 4" xfId="60"/>
    <cellStyle name="Calculation 40 6" xfId="6394"/>
    <cellStyle name="Calculation 40 6 2" xfId="11304"/>
    <cellStyle name="Calculation 40 6 3" xfId="13910"/>
    <cellStyle name="Calculation 41" xfId="1180"/>
    <cellStyle name="Calculation 41 2" xfId="2183"/>
    <cellStyle name="Calculation 41 2 2" xfId="4067"/>
    <cellStyle name="Calculation 41 2 2 2" xfId="5736"/>
    <cellStyle name="Calculation 41 2 2 2 2" xfId="8686"/>
    <cellStyle name="Calculation 41 2 2 2 2 2" xfId="13426"/>
    <cellStyle name="Calculation 41 2 2 2 2 3" xfId="15955"/>
    <cellStyle name="Calculation 41 2 2 3" xfId="7189"/>
    <cellStyle name="Calculation 41 2 2 3 2" xfId="11957"/>
    <cellStyle name="Calculation 41 2 2 3 3" xfId="14496"/>
    <cellStyle name="Calculation 41 2 2 4" xfId="10250"/>
    <cellStyle name="Calculation 41 2 2 5" xfId="9220"/>
    <cellStyle name="Calculation 41 2 3" xfId="5292"/>
    <cellStyle name="Calculation 41 2 3 2" xfId="8242"/>
    <cellStyle name="Calculation 41 2 3 2 2" xfId="12982"/>
    <cellStyle name="Calculation 41 2 3 2 3" xfId="15511"/>
    <cellStyle name="Calculation 41 2 4" xfId="4848"/>
    <cellStyle name="Calculation 41 2 4 2" xfId="7800"/>
    <cellStyle name="Calculation 41 2 4 2 2" xfId="12540"/>
    <cellStyle name="Calculation 41 2 4 2 3" xfId="15069"/>
    <cellStyle name="Calculation 41 2 5" xfId="6391"/>
    <cellStyle name="Calculation 41 2 5 2" xfId="11301"/>
    <cellStyle name="Calculation 41 2 5 3" xfId="13907"/>
    <cellStyle name="Calculation 41 2 6" xfId="6584"/>
    <cellStyle name="Calculation 41 2 6 2" xfId="11457"/>
    <cellStyle name="Calculation 41 2 6 3" xfId="14052"/>
    <cellStyle name="Calculation 41 2 7" xfId="9442"/>
    <cellStyle name="Calculation 41 2 8" xfId="9505"/>
    <cellStyle name="Calculation 41 3" xfId="2182"/>
    <cellStyle name="Calculation 41 3 2" xfId="5291"/>
    <cellStyle name="Calculation 41 3 2 2" xfId="8241"/>
    <cellStyle name="Calculation 41 3 2 2 2" xfId="12981"/>
    <cellStyle name="Calculation 41 3 2 2 3" xfId="15510"/>
    <cellStyle name="Calculation 41 3 3" xfId="4847"/>
    <cellStyle name="Calculation 41 3 3 2" xfId="7799"/>
    <cellStyle name="Calculation 41 3 3 2 2" xfId="12539"/>
    <cellStyle name="Calculation 41 3 3 2 3" xfId="15068"/>
    <cellStyle name="Calculation 41 3 4" xfId="6583"/>
    <cellStyle name="Calculation 41 3 4 2" xfId="11456"/>
    <cellStyle name="Calculation 41 3 4 3" xfId="14051"/>
    <cellStyle name="Calculation 41 3 5" xfId="9441"/>
    <cellStyle name="Calculation 41 3 6" xfId="11515"/>
    <cellStyle name="Calculation 41 4" xfId="4066"/>
    <cellStyle name="Calculation 41 4 2" xfId="5735"/>
    <cellStyle name="Calculation 41 4 2 2" xfId="8685"/>
    <cellStyle name="Calculation 41 4 2 2 2" xfId="13425"/>
    <cellStyle name="Calculation 41 4 2 2 3" xfId="15954"/>
    <cellStyle name="Calculation 41 4 3" xfId="7188"/>
    <cellStyle name="Calculation 41 4 3 2" xfId="11956"/>
    <cellStyle name="Calculation 41 4 3 3" xfId="14495"/>
    <cellStyle name="Calculation 41 4 4" xfId="10249"/>
    <cellStyle name="Calculation 41 4 5" xfId="10147"/>
    <cellStyle name="Calculation 41 5" xfId="4596"/>
    <cellStyle name="Calculation 41 5 2" xfId="7550"/>
    <cellStyle name="Calculation 41 5 2 2" xfId="12290"/>
    <cellStyle name="Calculation 41 5 2 3" xfId="14819"/>
    <cellStyle name="Calculation 41 5 3" xfId="10629"/>
    <cellStyle name="Calculation 41 5 4" xfId="9988"/>
    <cellStyle name="Calculation 41 6" xfId="6392"/>
    <cellStyle name="Calculation 41 6 2" xfId="11302"/>
    <cellStyle name="Calculation 41 6 3" xfId="13908"/>
    <cellStyle name="Calculation 42" xfId="1181"/>
    <cellStyle name="Calculation 42 2" xfId="2185"/>
    <cellStyle name="Calculation 42 2 2" xfId="4069"/>
    <cellStyle name="Calculation 42 2 2 2" xfId="5738"/>
    <cellStyle name="Calculation 42 2 2 2 2" xfId="8688"/>
    <cellStyle name="Calculation 42 2 2 2 2 2" xfId="13428"/>
    <cellStyle name="Calculation 42 2 2 2 2 3" xfId="15957"/>
    <cellStyle name="Calculation 42 2 2 3" xfId="7191"/>
    <cellStyle name="Calculation 42 2 2 3 2" xfId="11959"/>
    <cellStyle name="Calculation 42 2 2 3 3" xfId="14498"/>
    <cellStyle name="Calculation 42 2 2 4" xfId="10252"/>
    <cellStyle name="Calculation 42 2 2 5" xfId="9219"/>
    <cellStyle name="Calculation 42 2 3" xfId="5294"/>
    <cellStyle name="Calculation 42 2 3 2" xfId="8244"/>
    <cellStyle name="Calculation 42 2 3 2 2" xfId="12984"/>
    <cellStyle name="Calculation 42 2 3 2 3" xfId="15513"/>
    <cellStyle name="Calculation 42 2 4" xfId="4850"/>
    <cellStyle name="Calculation 42 2 4 2" xfId="7802"/>
    <cellStyle name="Calculation 42 2 4 2 2" xfId="12542"/>
    <cellStyle name="Calculation 42 2 4 2 3" xfId="15071"/>
    <cellStyle name="Calculation 42 2 5" xfId="6389"/>
    <cellStyle name="Calculation 42 2 5 2" xfId="11299"/>
    <cellStyle name="Calculation 42 2 5 3" xfId="13905"/>
    <cellStyle name="Calculation 42 2 6" xfId="6586"/>
    <cellStyle name="Calculation 42 2 6 2" xfId="11459"/>
    <cellStyle name="Calculation 42 2 6 3" xfId="14054"/>
    <cellStyle name="Calculation 42 2 7" xfId="9444"/>
    <cellStyle name="Calculation 42 2 8" xfId="11514"/>
    <cellStyle name="Calculation 42 3" xfId="2184"/>
    <cellStyle name="Calculation 42 3 2" xfId="5293"/>
    <cellStyle name="Calculation 42 3 2 2" xfId="8243"/>
    <cellStyle name="Calculation 42 3 2 2 2" xfId="12983"/>
    <cellStyle name="Calculation 42 3 2 2 3" xfId="15512"/>
    <cellStyle name="Calculation 42 3 3" xfId="4849"/>
    <cellStyle name="Calculation 42 3 3 2" xfId="7801"/>
    <cellStyle name="Calculation 42 3 3 2 2" xfId="12541"/>
    <cellStyle name="Calculation 42 3 3 2 3" xfId="15070"/>
    <cellStyle name="Calculation 42 3 4" xfId="6585"/>
    <cellStyle name="Calculation 42 3 4 2" xfId="11458"/>
    <cellStyle name="Calculation 42 3 4 3" xfId="14053"/>
    <cellStyle name="Calculation 42 3 5" xfId="9443"/>
    <cellStyle name="Calculation 42 3 6" xfId="9352"/>
    <cellStyle name="Calculation 42 4" xfId="4068"/>
    <cellStyle name="Calculation 42 4 2" xfId="5737"/>
    <cellStyle name="Calculation 42 4 2 2" xfId="8687"/>
    <cellStyle name="Calculation 42 4 2 2 2" xfId="13427"/>
    <cellStyle name="Calculation 42 4 2 2 3" xfId="15956"/>
    <cellStyle name="Calculation 42 4 3" xfId="7190"/>
    <cellStyle name="Calculation 42 4 3 2" xfId="11958"/>
    <cellStyle name="Calculation 42 4 3 3" xfId="14497"/>
    <cellStyle name="Calculation 42 4 4" xfId="10251"/>
    <cellStyle name="Calculation 42 4 5" xfId="10146"/>
    <cellStyle name="Calculation 42 5" xfId="4597"/>
    <cellStyle name="Calculation 42 5 2" xfId="7551"/>
    <cellStyle name="Calculation 42 5 2 2" xfId="12291"/>
    <cellStyle name="Calculation 42 5 2 3" xfId="14820"/>
    <cellStyle name="Calculation 42 5 3" xfId="10630"/>
    <cellStyle name="Calculation 42 5 4" xfId="9059"/>
    <cellStyle name="Calculation 42 6" xfId="6390"/>
    <cellStyle name="Calculation 42 6 2" xfId="11300"/>
    <cellStyle name="Calculation 42 6 3" xfId="13906"/>
    <cellStyle name="Calculation 43" xfId="1182"/>
    <cellStyle name="Calculation 43 2" xfId="2187"/>
    <cellStyle name="Calculation 43 2 2" xfId="4071"/>
    <cellStyle name="Calculation 43 2 2 2" xfId="5740"/>
    <cellStyle name="Calculation 43 2 2 2 2" xfId="8690"/>
    <cellStyle name="Calculation 43 2 2 2 2 2" xfId="13430"/>
    <cellStyle name="Calculation 43 2 2 2 2 3" xfId="15959"/>
    <cellStyle name="Calculation 43 2 2 3" xfId="7193"/>
    <cellStyle name="Calculation 43 2 2 3 2" xfId="11961"/>
    <cellStyle name="Calculation 43 2 2 3 3" xfId="14500"/>
    <cellStyle name="Calculation 43 2 2 4" xfId="10254"/>
    <cellStyle name="Calculation 43 2 2 5" xfId="9218"/>
    <cellStyle name="Calculation 43 2 3" xfId="5296"/>
    <cellStyle name="Calculation 43 2 3 2" xfId="8246"/>
    <cellStyle name="Calculation 43 2 3 2 2" xfId="12986"/>
    <cellStyle name="Calculation 43 2 3 2 3" xfId="15515"/>
    <cellStyle name="Calculation 43 2 4" xfId="4852"/>
    <cellStyle name="Calculation 43 2 4 2" xfId="7804"/>
    <cellStyle name="Calculation 43 2 4 2 2" xfId="12544"/>
    <cellStyle name="Calculation 43 2 4 2 3" xfId="15073"/>
    <cellStyle name="Calculation 43 2 5" xfId="6387"/>
    <cellStyle name="Calculation 43 2 5 2" xfId="11297"/>
    <cellStyle name="Calculation 43 2 5 3" xfId="13903"/>
    <cellStyle name="Calculation 43 2 6" xfId="6588"/>
    <cellStyle name="Calculation 43 2 6 2" xfId="11461"/>
    <cellStyle name="Calculation 43 2 6 3" xfId="14056"/>
    <cellStyle name="Calculation 43 2 7" xfId="9446"/>
    <cellStyle name="Calculation 43 2 8" xfId="9351"/>
    <cellStyle name="Calculation 43 3" xfId="2186"/>
    <cellStyle name="Calculation 43 3 2" xfId="5295"/>
    <cellStyle name="Calculation 43 3 2 2" xfId="8245"/>
    <cellStyle name="Calculation 43 3 2 2 2" xfId="12985"/>
    <cellStyle name="Calculation 43 3 2 2 3" xfId="15514"/>
    <cellStyle name="Calculation 43 3 3" xfId="4851"/>
    <cellStyle name="Calculation 43 3 3 2" xfId="7803"/>
    <cellStyle name="Calculation 43 3 3 2 2" xfId="12543"/>
    <cellStyle name="Calculation 43 3 3 2 3" xfId="15072"/>
    <cellStyle name="Calculation 43 3 4" xfId="6587"/>
    <cellStyle name="Calculation 43 3 4 2" xfId="11460"/>
    <cellStyle name="Calculation 43 3 4 3" xfId="14055"/>
    <cellStyle name="Calculation 43 3 5" xfId="9445"/>
    <cellStyle name="Calculation 43 3 6" xfId="9504"/>
    <cellStyle name="Calculation 43 4" xfId="4070"/>
    <cellStyle name="Calculation 43 4 2" xfId="5739"/>
    <cellStyle name="Calculation 43 4 2 2" xfId="8689"/>
    <cellStyle name="Calculation 43 4 2 2 2" xfId="13429"/>
    <cellStyle name="Calculation 43 4 2 2 3" xfId="15958"/>
    <cellStyle name="Calculation 43 4 3" xfId="7192"/>
    <cellStyle name="Calculation 43 4 3 2" xfId="11960"/>
    <cellStyle name="Calculation 43 4 3 3" xfId="14499"/>
    <cellStyle name="Calculation 43 4 4" xfId="10253"/>
    <cellStyle name="Calculation 43 4 5" xfId="10145"/>
    <cellStyle name="Calculation 43 5" xfId="4598"/>
    <cellStyle name="Calculation 43 5 2" xfId="7552"/>
    <cellStyle name="Calculation 43 5 2 2" xfId="12292"/>
    <cellStyle name="Calculation 43 5 2 3" xfId="14821"/>
    <cellStyle name="Calculation 43 5 3" xfId="10631"/>
    <cellStyle name="Calculation 43 5 4" xfId="9987"/>
    <cellStyle name="Calculation 43 6" xfId="6388"/>
    <cellStyle name="Calculation 43 6 2" xfId="11298"/>
    <cellStyle name="Calculation 43 6 3" xfId="13904"/>
    <cellStyle name="Calculation 44" xfId="1183"/>
    <cellStyle name="Calculation 44 2" xfId="2189"/>
    <cellStyle name="Calculation 44 2 2" xfId="4073"/>
    <cellStyle name="Calculation 44 2 2 2" xfId="5742"/>
    <cellStyle name="Calculation 44 2 2 2 2" xfId="8692"/>
    <cellStyle name="Calculation 44 2 2 2 2 2" xfId="13432"/>
    <cellStyle name="Calculation 44 2 2 2 2 3" xfId="15961"/>
    <cellStyle name="Calculation 44 2 2 3" xfId="7195"/>
    <cellStyle name="Calculation 44 2 2 3 2" xfId="11963"/>
    <cellStyle name="Calculation 44 2 2 3 3" xfId="14502"/>
    <cellStyle name="Calculation 44 2 2 4" xfId="10256"/>
    <cellStyle name="Calculation 44 2 2 5" xfId="9217"/>
    <cellStyle name="Calculation 44 2 3" xfId="5298"/>
    <cellStyle name="Calculation 44 2 3 2" xfId="8248"/>
    <cellStyle name="Calculation 44 2 3 2 2" xfId="12988"/>
    <cellStyle name="Calculation 44 2 3 2 3" xfId="15517"/>
    <cellStyle name="Calculation 44 2 4" xfId="4854"/>
    <cellStyle name="Calculation 44 2 4 2" xfId="7806"/>
    <cellStyle name="Calculation 44 2 4 2 2" xfId="12546"/>
    <cellStyle name="Calculation 44 2 4 2 3" xfId="15075"/>
    <cellStyle name="Calculation 44 2 5" xfId="6385"/>
    <cellStyle name="Calculation 44 2 5 2" xfId="11295"/>
    <cellStyle name="Calculation 44 2 5 3" xfId="13901"/>
    <cellStyle name="Calculation 44 2 6" xfId="6590"/>
    <cellStyle name="Calculation 44 2 6 2" xfId="11463"/>
    <cellStyle name="Calculation 44 2 6 3" xfId="14058"/>
    <cellStyle name="Calculation 44 2 7" xfId="9448"/>
    <cellStyle name="Calculation 44 2 8" xfId="9503"/>
    <cellStyle name="Calculation 44 3" xfId="2188"/>
    <cellStyle name="Calculation 44 3 2" xfId="5297"/>
    <cellStyle name="Calculation 44 3 2 2" xfId="8247"/>
    <cellStyle name="Calculation 44 3 2 2 2" xfId="12987"/>
    <cellStyle name="Calculation 44 3 2 2 3" xfId="15516"/>
    <cellStyle name="Calculation 44 3 3" xfId="4853"/>
    <cellStyle name="Calculation 44 3 3 2" xfId="7805"/>
    <cellStyle name="Calculation 44 3 3 2 2" xfId="12545"/>
    <cellStyle name="Calculation 44 3 3 2 3" xfId="15074"/>
    <cellStyle name="Calculation 44 3 4" xfId="6589"/>
    <cellStyle name="Calculation 44 3 4 2" xfId="11462"/>
    <cellStyle name="Calculation 44 3 4 3" xfId="14057"/>
    <cellStyle name="Calculation 44 3 5" xfId="9447"/>
    <cellStyle name="Calculation 44 3 6" xfId="11513"/>
    <cellStyle name="Calculation 44 4" xfId="4072"/>
    <cellStyle name="Calculation 44 4 2" xfId="5741"/>
    <cellStyle name="Calculation 44 4 2 2" xfId="8691"/>
    <cellStyle name="Calculation 44 4 2 2 2" xfId="13431"/>
    <cellStyle name="Calculation 44 4 2 2 3" xfId="15960"/>
    <cellStyle name="Calculation 44 4 3" xfId="7194"/>
    <cellStyle name="Calculation 44 4 3 2" xfId="11962"/>
    <cellStyle name="Calculation 44 4 3 3" xfId="14501"/>
    <cellStyle name="Calculation 44 4 4" xfId="10255"/>
    <cellStyle name="Calculation 44 4 5" xfId="10144"/>
    <cellStyle name="Calculation 44 5" xfId="4599"/>
    <cellStyle name="Calculation 44 5 2" xfId="7553"/>
    <cellStyle name="Calculation 44 5 2 2" xfId="12293"/>
    <cellStyle name="Calculation 44 5 2 3" xfId="14822"/>
    <cellStyle name="Calculation 44 5 3" xfId="10632"/>
    <cellStyle name="Calculation 44 5 4" xfId="9058"/>
    <cellStyle name="Calculation 44 6" xfId="6386"/>
    <cellStyle name="Calculation 44 6 2" xfId="11296"/>
    <cellStyle name="Calculation 44 6 3" xfId="13902"/>
    <cellStyle name="Calculation 5" xfId="1184"/>
    <cellStyle name="Calculation 5 2" xfId="2191"/>
    <cellStyle name="Calculation 5 2 2" xfId="4075"/>
    <cellStyle name="Calculation 5 2 2 2" xfId="5744"/>
    <cellStyle name="Calculation 5 2 2 2 2" xfId="8694"/>
    <cellStyle name="Calculation 5 2 2 2 2 2" xfId="13434"/>
    <cellStyle name="Calculation 5 2 2 2 2 3" xfId="15963"/>
    <cellStyle name="Calculation 5 2 2 3" xfId="7197"/>
    <cellStyle name="Calculation 5 2 2 3 2" xfId="11965"/>
    <cellStyle name="Calculation 5 2 2 3 3" xfId="14504"/>
    <cellStyle name="Calculation 5 2 2 4" xfId="10258"/>
    <cellStyle name="Calculation 5 2 2 5" xfId="9216"/>
    <cellStyle name="Calculation 5 2 3" xfId="5300"/>
    <cellStyle name="Calculation 5 2 3 2" xfId="8250"/>
    <cellStyle name="Calculation 5 2 3 2 2" xfId="12990"/>
    <cellStyle name="Calculation 5 2 3 2 3" xfId="15519"/>
    <cellStyle name="Calculation 5 2 4" xfId="4856"/>
    <cellStyle name="Calculation 5 2 4 2" xfId="7808"/>
    <cellStyle name="Calculation 5 2 4 2 2" xfId="12548"/>
    <cellStyle name="Calculation 5 2 4 2 3" xfId="15077"/>
    <cellStyle name="Calculation 5 2 5" xfId="6383"/>
    <cellStyle name="Calculation 5 2 5 2" xfId="11293"/>
    <cellStyle name="Calculation 5 2 5 3" xfId="13899"/>
    <cellStyle name="Calculation 5 2 6" xfId="6592"/>
    <cellStyle name="Calculation 5 2 6 2" xfId="11465"/>
    <cellStyle name="Calculation 5 2 6 3" xfId="14060"/>
    <cellStyle name="Calculation 5 2 7" xfId="9450"/>
    <cellStyle name="Calculation 5 2 8" xfId="11512"/>
    <cellStyle name="Calculation 5 3" xfId="2190"/>
    <cellStyle name="Calculation 5 3 2" xfId="5299"/>
    <cellStyle name="Calculation 5 3 2 2" xfId="8249"/>
    <cellStyle name="Calculation 5 3 2 2 2" xfId="12989"/>
    <cellStyle name="Calculation 5 3 2 2 3" xfId="15518"/>
    <cellStyle name="Calculation 5 3 3" xfId="4855"/>
    <cellStyle name="Calculation 5 3 3 2" xfId="7807"/>
    <cellStyle name="Calculation 5 3 3 2 2" xfId="12547"/>
    <cellStyle name="Calculation 5 3 3 2 3" xfId="15076"/>
    <cellStyle name="Calculation 5 3 4" xfId="6591"/>
    <cellStyle name="Calculation 5 3 4 2" xfId="11464"/>
    <cellStyle name="Calculation 5 3 4 3" xfId="14059"/>
    <cellStyle name="Calculation 5 3 5" xfId="9449"/>
    <cellStyle name="Calculation 5 3 6" xfId="9350"/>
    <cellStyle name="Calculation 5 4" xfId="4074"/>
    <cellStyle name="Calculation 5 4 2" xfId="5743"/>
    <cellStyle name="Calculation 5 4 2 2" xfId="8693"/>
    <cellStyle name="Calculation 5 4 2 2 2" xfId="13433"/>
    <cellStyle name="Calculation 5 4 2 2 3" xfId="15962"/>
    <cellStyle name="Calculation 5 4 3" xfId="7196"/>
    <cellStyle name="Calculation 5 4 3 2" xfId="11964"/>
    <cellStyle name="Calculation 5 4 3 3" xfId="14503"/>
    <cellStyle name="Calculation 5 4 4" xfId="10257"/>
    <cellStyle name="Calculation 5 4 5" xfId="10143"/>
    <cellStyle name="Calculation 5 5" xfId="4600"/>
    <cellStyle name="Calculation 5 5 2" xfId="7554"/>
    <cellStyle name="Calculation 5 5 2 2" xfId="12294"/>
    <cellStyle name="Calculation 5 5 2 3" xfId="14823"/>
    <cellStyle name="Calculation 5 5 3" xfId="10633"/>
    <cellStyle name="Calculation 5 5 4" xfId="9986"/>
    <cellStyle name="Calculation 5 6" xfId="6384"/>
    <cellStyle name="Calculation 5 6 2" xfId="11294"/>
    <cellStyle name="Calculation 5 6 3" xfId="13900"/>
    <cellStyle name="Calculation 6" xfId="1185"/>
    <cellStyle name="Calculation 6 2" xfId="2193"/>
    <cellStyle name="Calculation 6 2 2" xfId="4077"/>
    <cellStyle name="Calculation 6 2 2 2" xfId="5746"/>
    <cellStyle name="Calculation 6 2 2 2 2" xfId="8696"/>
    <cellStyle name="Calculation 6 2 2 2 2 2" xfId="13436"/>
    <cellStyle name="Calculation 6 2 2 2 2 3" xfId="15965"/>
    <cellStyle name="Calculation 6 2 2 3" xfId="7199"/>
    <cellStyle name="Calculation 6 2 2 3 2" xfId="11967"/>
    <cellStyle name="Calculation 6 2 2 3 3" xfId="14506"/>
    <cellStyle name="Calculation 6 2 2 4" xfId="10260"/>
    <cellStyle name="Calculation 6 2 2 5" xfId="9215"/>
    <cellStyle name="Calculation 6 2 3" xfId="5302"/>
    <cellStyle name="Calculation 6 2 3 2" xfId="8252"/>
    <cellStyle name="Calculation 6 2 3 2 2" xfId="12992"/>
    <cellStyle name="Calculation 6 2 3 2 3" xfId="15521"/>
    <cellStyle name="Calculation 6 2 4" xfId="4858"/>
    <cellStyle name="Calculation 6 2 4 2" xfId="7810"/>
    <cellStyle name="Calculation 6 2 4 2 2" xfId="12550"/>
    <cellStyle name="Calculation 6 2 4 2 3" xfId="15079"/>
    <cellStyle name="Calculation 6 2 5" xfId="6381"/>
    <cellStyle name="Calculation 6 2 5 2" xfId="11291"/>
    <cellStyle name="Calculation 6 2 5 3" xfId="13897"/>
    <cellStyle name="Calculation 6 2 6" xfId="6594"/>
    <cellStyle name="Calculation 6 2 6 2" xfId="11467"/>
    <cellStyle name="Calculation 6 2 6 3" xfId="14062"/>
    <cellStyle name="Calculation 6 2 7" xfId="9452"/>
    <cellStyle name="Calculation 6 2 8" xfId="9349"/>
    <cellStyle name="Calculation 6 3" xfId="2192"/>
    <cellStyle name="Calculation 6 3 2" xfId="5301"/>
    <cellStyle name="Calculation 6 3 2 2" xfId="8251"/>
    <cellStyle name="Calculation 6 3 2 2 2" xfId="12991"/>
    <cellStyle name="Calculation 6 3 2 2 3" xfId="15520"/>
    <cellStyle name="Calculation 6 3 3" xfId="4857"/>
    <cellStyle name="Calculation 6 3 3 2" xfId="7809"/>
    <cellStyle name="Calculation 6 3 3 2 2" xfId="12549"/>
    <cellStyle name="Calculation 6 3 3 2 3" xfId="15078"/>
    <cellStyle name="Calculation 6 3 4" xfId="6593"/>
    <cellStyle name="Calculation 6 3 4 2" xfId="11466"/>
    <cellStyle name="Calculation 6 3 4 3" xfId="14061"/>
    <cellStyle name="Calculation 6 3 5" xfId="9451"/>
    <cellStyle name="Calculation 6 3 6" xfId="9502"/>
    <cellStyle name="Calculation 6 4" xfId="4076"/>
    <cellStyle name="Calculation 6 4 2" xfId="5745"/>
    <cellStyle name="Calculation 6 4 2 2" xfId="8695"/>
    <cellStyle name="Calculation 6 4 2 2 2" xfId="13435"/>
    <cellStyle name="Calculation 6 4 2 2 3" xfId="15964"/>
    <cellStyle name="Calculation 6 4 3" xfId="7198"/>
    <cellStyle name="Calculation 6 4 3 2" xfId="11966"/>
    <cellStyle name="Calculation 6 4 3 3" xfId="14505"/>
    <cellStyle name="Calculation 6 4 4" xfId="10259"/>
    <cellStyle name="Calculation 6 4 5" xfId="10142"/>
    <cellStyle name="Calculation 6 5" xfId="4601"/>
    <cellStyle name="Calculation 6 5 2" xfId="7555"/>
    <cellStyle name="Calculation 6 5 2 2" xfId="12295"/>
    <cellStyle name="Calculation 6 5 2 3" xfId="14824"/>
    <cellStyle name="Calculation 6 5 3" xfId="10634"/>
    <cellStyle name="Calculation 6 5 4" xfId="9057"/>
    <cellStyle name="Calculation 6 6" xfId="6382"/>
    <cellStyle name="Calculation 6 6 2" xfId="11292"/>
    <cellStyle name="Calculation 6 6 3" xfId="13898"/>
    <cellStyle name="Calculation 7" xfId="1186"/>
    <cellStyle name="Calculation 7 2" xfId="2195"/>
    <cellStyle name="Calculation 7 2 2" xfId="4079"/>
    <cellStyle name="Calculation 7 2 2 2" xfId="5748"/>
    <cellStyle name="Calculation 7 2 2 2 2" xfId="8698"/>
    <cellStyle name="Calculation 7 2 2 2 2 2" xfId="13438"/>
    <cellStyle name="Calculation 7 2 2 2 2 3" xfId="15967"/>
    <cellStyle name="Calculation 7 2 2 3" xfId="7201"/>
    <cellStyle name="Calculation 7 2 2 3 2" xfId="11969"/>
    <cellStyle name="Calculation 7 2 2 3 3" xfId="14508"/>
    <cellStyle name="Calculation 7 2 2 4" xfId="10262"/>
    <cellStyle name="Calculation 7 2 2 5" xfId="9214"/>
    <cellStyle name="Calculation 7 2 3" xfId="5304"/>
    <cellStyle name="Calculation 7 2 3 2" xfId="8254"/>
    <cellStyle name="Calculation 7 2 3 2 2" xfId="12994"/>
    <cellStyle name="Calculation 7 2 3 2 3" xfId="15523"/>
    <cellStyle name="Calculation 7 2 4" xfId="4860"/>
    <cellStyle name="Calculation 7 2 4 2" xfId="7812"/>
    <cellStyle name="Calculation 7 2 4 2 2" xfId="12552"/>
    <cellStyle name="Calculation 7 2 4 2 3" xfId="15081"/>
    <cellStyle name="Calculation 7 2 5" xfId="6379"/>
    <cellStyle name="Calculation 7 2 5 2" xfId="11289"/>
    <cellStyle name="Calculation 7 2 5 3" xfId="13895"/>
    <cellStyle name="Calculation 7 2 6" xfId="6596"/>
    <cellStyle name="Calculation 7 2 6 2" xfId="11469"/>
    <cellStyle name="Calculation 7 2 6 3" xfId="14064"/>
    <cellStyle name="Calculation 7 2 7" xfId="9454"/>
    <cellStyle name="Calculation 7 2 8" xfId="9501"/>
    <cellStyle name="Calculation 7 3" xfId="2194"/>
    <cellStyle name="Calculation 7 3 2" xfId="5303"/>
    <cellStyle name="Calculation 7 3 2 2" xfId="8253"/>
    <cellStyle name="Calculation 7 3 2 2 2" xfId="12993"/>
    <cellStyle name="Calculation 7 3 2 2 3" xfId="15522"/>
    <cellStyle name="Calculation 7 3 3" xfId="4859"/>
    <cellStyle name="Calculation 7 3 3 2" xfId="7811"/>
    <cellStyle name="Calculation 7 3 3 2 2" xfId="12551"/>
    <cellStyle name="Calculation 7 3 3 2 3" xfId="15080"/>
    <cellStyle name="Calculation 7 3 4" xfId="6595"/>
    <cellStyle name="Calculation 7 3 4 2" xfId="11468"/>
    <cellStyle name="Calculation 7 3 4 3" xfId="14063"/>
    <cellStyle name="Calculation 7 3 5" xfId="9453"/>
    <cellStyle name="Calculation 7 3 6" xfId="11511"/>
    <cellStyle name="Calculation 7 4" xfId="4078"/>
    <cellStyle name="Calculation 7 4 2" xfId="5747"/>
    <cellStyle name="Calculation 7 4 2 2" xfId="8697"/>
    <cellStyle name="Calculation 7 4 2 2 2" xfId="13437"/>
    <cellStyle name="Calculation 7 4 2 2 3" xfId="15966"/>
    <cellStyle name="Calculation 7 4 3" xfId="7200"/>
    <cellStyle name="Calculation 7 4 3 2" xfId="11968"/>
    <cellStyle name="Calculation 7 4 3 3" xfId="14507"/>
    <cellStyle name="Calculation 7 4 4" xfId="10261"/>
    <cellStyle name="Calculation 7 4 5" xfId="10141"/>
    <cellStyle name="Calculation 7 5" xfId="4602"/>
    <cellStyle name="Calculation 7 5 2" xfId="7556"/>
    <cellStyle name="Calculation 7 5 2 2" xfId="12296"/>
    <cellStyle name="Calculation 7 5 2 3" xfId="14825"/>
    <cellStyle name="Calculation 7 5 3" xfId="10635"/>
    <cellStyle name="Calculation 7 5 4" xfId="9985"/>
    <cellStyle name="Calculation 7 6" xfId="6380"/>
    <cellStyle name="Calculation 7 6 2" xfId="11290"/>
    <cellStyle name="Calculation 7 6 3" xfId="13896"/>
    <cellStyle name="Calculation 8" xfId="1187"/>
    <cellStyle name="Calculation 8 2" xfId="2197"/>
    <cellStyle name="Calculation 8 2 2" xfId="4081"/>
    <cellStyle name="Calculation 8 2 2 2" xfId="5750"/>
    <cellStyle name="Calculation 8 2 2 2 2" xfId="8700"/>
    <cellStyle name="Calculation 8 2 2 2 2 2" xfId="13440"/>
    <cellStyle name="Calculation 8 2 2 2 2 3" xfId="15969"/>
    <cellStyle name="Calculation 8 2 2 3" xfId="7203"/>
    <cellStyle name="Calculation 8 2 2 3 2" xfId="11971"/>
    <cellStyle name="Calculation 8 2 2 3 3" xfId="14510"/>
    <cellStyle name="Calculation 8 2 2 4" xfId="10264"/>
    <cellStyle name="Calculation 8 2 2 5" xfId="9213"/>
    <cellStyle name="Calculation 8 2 3" xfId="5306"/>
    <cellStyle name="Calculation 8 2 3 2" xfId="8256"/>
    <cellStyle name="Calculation 8 2 3 2 2" xfId="12996"/>
    <cellStyle name="Calculation 8 2 3 2 3" xfId="15525"/>
    <cellStyle name="Calculation 8 2 4" xfId="4862"/>
    <cellStyle name="Calculation 8 2 4 2" xfId="7814"/>
    <cellStyle name="Calculation 8 2 4 2 2" xfId="12554"/>
    <cellStyle name="Calculation 8 2 4 2 3" xfId="15083"/>
    <cellStyle name="Calculation 8 2 5" xfId="6377"/>
    <cellStyle name="Calculation 8 2 5 2" xfId="11287"/>
    <cellStyle name="Calculation 8 2 5 3" xfId="13893"/>
    <cellStyle name="Calculation 8 2 6" xfId="6598"/>
    <cellStyle name="Calculation 8 2 6 2" xfId="11471"/>
    <cellStyle name="Calculation 8 2 6 3" xfId="14066"/>
    <cellStyle name="Calculation 8 2 7" xfId="9456"/>
    <cellStyle name="Calculation 8 2 8" xfId="11510"/>
    <cellStyle name="Calculation 8 3" xfId="2196"/>
    <cellStyle name="Calculation 8 3 2" xfId="5305"/>
    <cellStyle name="Calculation 8 3 2 2" xfId="8255"/>
    <cellStyle name="Calculation 8 3 2 2 2" xfId="12995"/>
    <cellStyle name="Calculation 8 3 2 2 3" xfId="15524"/>
    <cellStyle name="Calculation 8 3 3" xfId="4861"/>
    <cellStyle name="Calculation 8 3 3 2" xfId="7813"/>
    <cellStyle name="Calculation 8 3 3 2 2" xfId="12553"/>
    <cellStyle name="Calculation 8 3 3 2 3" xfId="15082"/>
    <cellStyle name="Calculation 8 3 4" xfId="6597"/>
    <cellStyle name="Calculation 8 3 4 2" xfId="11470"/>
    <cellStyle name="Calculation 8 3 4 3" xfId="14065"/>
    <cellStyle name="Calculation 8 3 5" xfId="9455"/>
    <cellStyle name="Calculation 8 3 6" xfId="9348"/>
    <cellStyle name="Calculation 8 4" xfId="4080"/>
    <cellStyle name="Calculation 8 4 2" xfId="5749"/>
    <cellStyle name="Calculation 8 4 2 2" xfId="8699"/>
    <cellStyle name="Calculation 8 4 2 2 2" xfId="13439"/>
    <cellStyle name="Calculation 8 4 2 2 3" xfId="15968"/>
    <cellStyle name="Calculation 8 4 3" xfId="7202"/>
    <cellStyle name="Calculation 8 4 3 2" xfId="11970"/>
    <cellStyle name="Calculation 8 4 3 3" xfId="14509"/>
    <cellStyle name="Calculation 8 4 4" xfId="10263"/>
    <cellStyle name="Calculation 8 4 5" xfId="10140"/>
    <cellStyle name="Calculation 8 5" xfId="4603"/>
    <cellStyle name="Calculation 8 5 2" xfId="7557"/>
    <cellStyle name="Calculation 8 5 2 2" xfId="12297"/>
    <cellStyle name="Calculation 8 5 2 3" xfId="14826"/>
    <cellStyle name="Calculation 8 5 3" xfId="10636"/>
    <cellStyle name="Calculation 8 5 4" xfId="9056"/>
    <cellStyle name="Calculation 8 6" xfId="6378"/>
    <cellStyle name="Calculation 8 6 2" xfId="11288"/>
    <cellStyle name="Calculation 8 6 3" xfId="13894"/>
    <cellStyle name="Calculation 9" xfId="1188"/>
    <cellStyle name="Calculation 9 2" xfId="2199"/>
    <cellStyle name="Calculation 9 2 2" xfId="4083"/>
    <cellStyle name="Calculation 9 2 2 2" xfId="5752"/>
    <cellStyle name="Calculation 9 2 2 2 2" xfId="8702"/>
    <cellStyle name="Calculation 9 2 2 2 2 2" xfId="13442"/>
    <cellStyle name="Calculation 9 2 2 2 2 3" xfId="15971"/>
    <cellStyle name="Calculation 9 2 2 3" xfId="7205"/>
    <cellStyle name="Calculation 9 2 2 3 2" xfId="11973"/>
    <cellStyle name="Calculation 9 2 2 3 3" xfId="14512"/>
    <cellStyle name="Calculation 9 2 2 4" xfId="10266"/>
    <cellStyle name="Calculation 9 2 2 5" xfId="9212"/>
    <cellStyle name="Calculation 9 2 3" xfId="5308"/>
    <cellStyle name="Calculation 9 2 3 2" xfId="8258"/>
    <cellStyle name="Calculation 9 2 3 2 2" xfId="12998"/>
    <cellStyle name="Calculation 9 2 3 2 3" xfId="15527"/>
    <cellStyle name="Calculation 9 2 4" xfId="4864"/>
    <cellStyle name="Calculation 9 2 4 2" xfId="7816"/>
    <cellStyle name="Calculation 9 2 4 2 2" xfId="12556"/>
    <cellStyle name="Calculation 9 2 4 2 3" xfId="15085"/>
    <cellStyle name="Calculation 9 2 5" xfId="6375"/>
    <cellStyle name="Calculation 9 2 5 2" xfId="11285"/>
    <cellStyle name="Calculation 9 2 5 3" xfId="13891"/>
    <cellStyle name="Calculation 9 2 6" xfId="6600"/>
    <cellStyle name="Calculation 9 2 6 2" xfId="11473"/>
    <cellStyle name="Calculation 9 2 6 3" xfId="14068"/>
    <cellStyle name="Calculation 9 2 7" xfId="9458"/>
    <cellStyle name="Calculation 9 2 8" xfId="9347"/>
    <cellStyle name="Calculation 9 3" xfId="2198"/>
    <cellStyle name="Calculation 9 3 2" xfId="5307"/>
    <cellStyle name="Calculation 9 3 2 2" xfId="8257"/>
    <cellStyle name="Calculation 9 3 2 2 2" xfId="12997"/>
    <cellStyle name="Calculation 9 3 2 2 3" xfId="15526"/>
    <cellStyle name="Calculation 9 3 3" xfId="4863"/>
    <cellStyle name="Calculation 9 3 3 2" xfId="7815"/>
    <cellStyle name="Calculation 9 3 3 2 2" xfId="12555"/>
    <cellStyle name="Calculation 9 3 3 2 3" xfId="15084"/>
    <cellStyle name="Calculation 9 3 4" xfId="6599"/>
    <cellStyle name="Calculation 9 3 4 2" xfId="11472"/>
    <cellStyle name="Calculation 9 3 4 3" xfId="14067"/>
    <cellStyle name="Calculation 9 3 5" xfId="9457"/>
    <cellStyle name="Calculation 9 3 6" xfId="9500"/>
    <cellStyle name="Calculation 9 4" xfId="4082"/>
    <cellStyle name="Calculation 9 4 2" xfId="5751"/>
    <cellStyle name="Calculation 9 4 2 2" xfId="8701"/>
    <cellStyle name="Calculation 9 4 2 2 2" xfId="13441"/>
    <cellStyle name="Calculation 9 4 2 2 3" xfId="15970"/>
    <cellStyle name="Calculation 9 4 3" xfId="7204"/>
    <cellStyle name="Calculation 9 4 3 2" xfId="11972"/>
    <cellStyle name="Calculation 9 4 3 3" xfId="14511"/>
    <cellStyle name="Calculation 9 4 4" xfId="10265"/>
    <cellStyle name="Calculation 9 4 5" xfId="10139"/>
    <cellStyle name="Calculation 9 5" xfId="4604"/>
    <cellStyle name="Calculation 9 5 2" xfId="7558"/>
    <cellStyle name="Calculation 9 5 2 2" xfId="12298"/>
    <cellStyle name="Calculation 9 5 2 3" xfId="14827"/>
    <cellStyle name="Calculation 9 5 3" xfId="10637"/>
    <cellStyle name="Calculation 9 5 4" xfId="9984"/>
    <cellStyle name="Calculation 9 6" xfId="6376"/>
    <cellStyle name="Calculation 9 6 2" xfId="11286"/>
    <cellStyle name="Calculation 9 6 3" xfId="13892"/>
    <cellStyle name="category" xfId="2200"/>
    <cellStyle name="category 2" xfId="4084"/>
    <cellStyle name="Check Cell" xfId="28" builtinId="23" customBuiltin="1"/>
    <cellStyle name="Check Cell 10" xfId="1189"/>
    <cellStyle name="Check Cell 10 2" xfId="4085"/>
    <cellStyle name="Check Cell 11" xfId="1190"/>
    <cellStyle name="Check Cell 11 2" xfId="4086"/>
    <cellStyle name="Check Cell 12" xfId="1191"/>
    <cellStyle name="Check Cell 12 2" xfId="4087"/>
    <cellStyle name="Check Cell 13" xfId="1192"/>
    <cellStyle name="Check Cell 13 2" xfId="4088"/>
    <cellStyle name="Check Cell 14" xfId="1193"/>
    <cellStyle name="Check Cell 14 2" xfId="4089"/>
    <cellStyle name="Check Cell 15" xfId="1194"/>
    <cellStyle name="Check Cell 15 2" xfId="4090"/>
    <cellStyle name="Check Cell 16" xfId="1195"/>
    <cellStyle name="Check Cell 16 2" xfId="4091"/>
    <cellStyle name="Check Cell 17" xfId="1196"/>
    <cellStyle name="Check Cell 17 2" xfId="4092"/>
    <cellStyle name="Check Cell 18" xfId="1197"/>
    <cellStyle name="Check Cell 18 2" xfId="4093"/>
    <cellStyle name="Check Cell 19" xfId="1198"/>
    <cellStyle name="Check Cell 19 2" xfId="4094"/>
    <cellStyle name="Check Cell 2" xfId="1199"/>
    <cellStyle name="Check Cell 2 2" xfId="4095"/>
    <cellStyle name="Check Cell 20" xfId="1200"/>
    <cellStyle name="Check Cell 20 2" xfId="4096"/>
    <cellStyle name="Check Cell 21" xfId="1201"/>
    <cellStyle name="Check Cell 21 2" xfId="4097"/>
    <cellStyle name="Check Cell 22" xfId="1202"/>
    <cellStyle name="Check Cell 22 2" xfId="4098"/>
    <cellStyle name="Check Cell 23" xfId="1203"/>
    <cellStyle name="Check Cell 23 2" xfId="4099"/>
    <cellStyle name="Check Cell 24" xfId="1204"/>
    <cellStyle name="Check Cell 24 2" xfId="4100"/>
    <cellStyle name="Check Cell 25" xfId="1205"/>
    <cellStyle name="Check Cell 25 2" xfId="4101"/>
    <cellStyle name="Check Cell 26" xfId="1206"/>
    <cellStyle name="Check Cell 26 2" xfId="4102"/>
    <cellStyle name="Check Cell 27" xfId="1207"/>
    <cellStyle name="Check Cell 27 2" xfId="4103"/>
    <cellStyle name="Check Cell 28" xfId="1208"/>
    <cellStyle name="Check Cell 28 2" xfId="4104"/>
    <cellStyle name="Check Cell 29" xfId="1209"/>
    <cellStyle name="Check Cell 29 2" xfId="4105"/>
    <cellStyle name="Check Cell 3" xfId="1210"/>
    <cellStyle name="Check Cell 3 2" xfId="4106"/>
    <cellStyle name="Check Cell 30" xfId="1211"/>
    <cellStyle name="Check Cell 30 2" xfId="4107"/>
    <cellStyle name="Check Cell 31" xfId="1212"/>
    <cellStyle name="Check Cell 31 2" xfId="4108"/>
    <cellStyle name="Check Cell 32" xfId="1213"/>
    <cellStyle name="Check Cell 32 2" xfId="4109"/>
    <cellStyle name="Check Cell 33" xfId="1214"/>
    <cellStyle name="Check Cell 33 2" xfId="4110"/>
    <cellStyle name="Check Cell 34" xfId="1215"/>
    <cellStyle name="Check Cell 34 2" xfId="4111"/>
    <cellStyle name="Check Cell 35" xfId="1216"/>
    <cellStyle name="Check Cell 35 2" xfId="4112"/>
    <cellStyle name="Check Cell 36" xfId="1217"/>
    <cellStyle name="Check Cell 36 2" xfId="4113"/>
    <cellStyle name="Check Cell 37" xfId="1218"/>
    <cellStyle name="Check Cell 37 2" xfId="4114"/>
    <cellStyle name="Check Cell 38" xfId="1219"/>
    <cellStyle name="Check Cell 38 2" xfId="4115"/>
    <cellStyle name="Check Cell 39" xfId="1220"/>
    <cellStyle name="Check Cell 39 2" xfId="4116"/>
    <cellStyle name="Check Cell 4" xfId="1221"/>
    <cellStyle name="Check Cell 4 2" xfId="4117"/>
    <cellStyle name="Check Cell 40" xfId="1222"/>
    <cellStyle name="Check Cell 40 2" xfId="4118"/>
    <cellStyle name="Check Cell 41" xfId="1223"/>
    <cellStyle name="Check Cell 41 2" xfId="4119"/>
    <cellStyle name="Check Cell 42" xfId="1224"/>
    <cellStyle name="Check Cell 42 2" xfId="4120"/>
    <cellStyle name="Check Cell 43" xfId="1225"/>
    <cellStyle name="Check Cell 43 2" xfId="4121"/>
    <cellStyle name="Check Cell 44" xfId="1226"/>
    <cellStyle name="Check Cell 44 2" xfId="4122"/>
    <cellStyle name="Check Cell 5" xfId="1227"/>
    <cellStyle name="Check Cell 5 2" xfId="4123"/>
    <cellStyle name="Check Cell 6" xfId="1228"/>
    <cellStyle name="Check Cell 6 2" xfId="4124"/>
    <cellStyle name="Check Cell 7" xfId="1229"/>
    <cellStyle name="Check Cell 7 2" xfId="4125"/>
    <cellStyle name="Check Cell 8" xfId="1230"/>
    <cellStyle name="Check Cell 8 2" xfId="4126"/>
    <cellStyle name="Check Cell 9" xfId="1231"/>
    <cellStyle name="Check Cell 9 2" xfId="4127"/>
    <cellStyle name="Comma" xfId="16326" builtinId="3"/>
    <cellStyle name="Comma [0] 2" xfId="2202"/>
    <cellStyle name="Comma 10" xfId="1232"/>
    <cellStyle name="Comma 10 2" xfId="2203"/>
    <cellStyle name="Comma 10 2 2" xfId="70"/>
    <cellStyle name="Comma 10 2 2 2" xfId="6503"/>
    <cellStyle name="Comma 10 2 3" xfId="6602"/>
    <cellStyle name="Comma 101 2" xfId="2204"/>
    <cellStyle name="Comma 101 2 2" xfId="4128"/>
    <cellStyle name="Comma 101 2 2 2" xfId="7206"/>
    <cellStyle name="Comma 101 2 3" xfId="6603"/>
    <cellStyle name="Comma 11" xfId="1233"/>
    <cellStyle name="Comma 11 2" xfId="2205"/>
    <cellStyle name="Comma 11 2 2" xfId="6604"/>
    <cellStyle name="Comma 12" xfId="1234"/>
    <cellStyle name="Comma 12 2" xfId="2206"/>
    <cellStyle name="Comma 12 2 2" xfId="6605"/>
    <cellStyle name="Comma 13" xfId="1235"/>
    <cellStyle name="Comma 13 2" xfId="2207"/>
    <cellStyle name="Comma 13 2 2" xfId="6606"/>
    <cellStyle name="Comma 14" xfId="1236"/>
    <cellStyle name="Comma 14 2" xfId="2208"/>
    <cellStyle name="Comma 14 2 2" xfId="6607"/>
    <cellStyle name="Comma 15" xfId="1237"/>
    <cellStyle name="Comma 15 2" xfId="2209"/>
    <cellStyle name="Comma 15 2 2" xfId="6608"/>
    <cellStyle name="Comma 15 3" xfId="2210"/>
    <cellStyle name="Comma 15 3 2" xfId="4129"/>
    <cellStyle name="Comma 15 3 2 2" xfId="7207"/>
    <cellStyle name="Comma 15 3 3" xfId="6609"/>
    <cellStyle name="Comma 16" xfId="1238"/>
    <cellStyle name="Comma 16 2" xfId="2211"/>
    <cellStyle name="Comma 16 2 2" xfId="6610"/>
    <cellStyle name="Comma 17" xfId="1239"/>
    <cellStyle name="Comma 17 2" xfId="2212"/>
    <cellStyle name="Comma 17 2 2" xfId="6611"/>
    <cellStyle name="Comma 18" xfId="1240"/>
    <cellStyle name="Comma 18 2" xfId="2213"/>
    <cellStyle name="Comma 18 2 2" xfId="6612"/>
    <cellStyle name="Comma 19" xfId="1241"/>
    <cellStyle name="Comma 19 2" xfId="2214"/>
    <cellStyle name="Comma 19 2 2" xfId="6613"/>
    <cellStyle name="Comma 2" xfId="1242"/>
    <cellStyle name="Comma 2 10" xfId="66"/>
    <cellStyle name="Comma 2 10 2" xfId="2216"/>
    <cellStyle name="Comma 2 10 2 2" xfId="6615"/>
    <cellStyle name="Comma 2 11" xfId="1243"/>
    <cellStyle name="Comma 2 11 2" xfId="2217"/>
    <cellStyle name="Comma 2 11 2 2" xfId="6616"/>
    <cellStyle name="Comma 2 12" xfId="1244"/>
    <cellStyle name="Comma 2 12 2" xfId="2218"/>
    <cellStyle name="Comma 2 12 2 2" xfId="6617"/>
    <cellStyle name="Comma 2 13" xfId="1245"/>
    <cellStyle name="Comma 2 13 2" xfId="2219"/>
    <cellStyle name="Comma 2 13 2 2" xfId="6618"/>
    <cellStyle name="Comma 2 14" xfId="1246"/>
    <cellStyle name="Comma 2 14 2" xfId="2220"/>
    <cellStyle name="Comma 2 14 2 2" xfId="6619"/>
    <cellStyle name="Comma 2 15" xfId="1247"/>
    <cellStyle name="Comma 2 15 2" xfId="2221"/>
    <cellStyle name="Comma 2 15 2 2" xfId="6620"/>
    <cellStyle name="Comma 2 16" xfId="1248"/>
    <cellStyle name="Comma 2 16 2" xfId="2222"/>
    <cellStyle name="Comma 2 16 2 2" xfId="6621"/>
    <cellStyle name="Comma 2 17" xfId="1249"/>
    <cellStyle name="Comma 2 17 2" xfId="2223"/>
    <cellStyle name="Comma 2 17 2 2" xfId="6622"/>
    <cellStyle name="Comma 2 18" xfId="1250"/>
    <cellStyle name="Comma 2 18 2" xfId="2224"/>
    <cellStyle name="Comma 2 18 2 2" xfId="6623"/>
    <cellStyle name="Comma 2 19" xfId="1251"/>
    <cellStyle name="Comma 2 19 2" xfId="2225"/>
    <cellStyle name="Comma 2 19 2 2" xfId="6624"/>
    <cellStyle name="Comma 2 2" xfId="1252"/>
    <cellStyle name="Comma 2 2 2" xfId="2051"/>
    <cellStyle name="Comma 2 2 2 2" xfId="2228"/>
    <cellStyle name="Comma 2 2 2 2 2" xfId="16256"/>
    <cellStyle name="Comma 2 2 2 3" xfId="2229"/>
    <cellStyle name="Comma 2 2 2 3 2" xfId="4130"/>
    <cellStyle name="Comma 2 2 2 3 2 2" xfId="7208"/>
    <cellStyle name="Comma 2 2 2 3 3" xfId="6627"/>
    <cellStyle name="Comma 2 2 2 4" xfId="2230"/>
    <cellStyle name="Comma 2 2 2 4 2" xfId="4131"/>
    <cellStyle name="Comma 2 2 2 4 2 2" xfId="7209"/>
    <cellStyle name="Comma 2 2 2 4 3" xfId="6628"/>
    <cellStyle name="Comma 2 2 2 5" xfId="2068"/>
    <cellStyle name="Comma 2 2 2 6" xfId="2227"/>
    <cellStyle name="Comma 2 2 2 6 2" xfId="6626"/>
    <cellStyle name="Comma 2 2 2 7" xfId="16255"/>
    <cellStyle name="Comma 2 2 3" xfId="2057"/>
    <cellStyle name="Comma 2 2 3 2" xfId="2232"/>
    <cellStyle name="Comma 2 2 3 2 2" xfId="2233"/>
    <cellStyle name="Comma 2 2 3 2 3" xfId="4132"/>
    <cellStyle name="Comma 2 2 3 2 3 2" xfId="7210"/>
    <cellStyle name="Comma 2 2 3 2 4" xfId="6630"/>
    <cellStyle name="Comma 2 2 3 3" xfId="2234"/>
    <cellStyle name="Comma 2 2 3 3 2" xfId="4133"/>
    <cellStyle name="Comma 2 2 3 3 2 2" xfId="7211"/>
    <cellStyle name="Comma 2 2 3 3 3" xfId="6631"/>
    <cellStyle name="Comma 2 2 3 4" xfId="2235"/>
    <cellStyle name="Comma 2 2 3 5" xfId="2231"/>
    <cellStyle name="Comma 2 2 3 5 2" xfId="6629"/>
    <cellStyle name="Comma 2 2 3 6" xfId="6510"/>
    <cellStyle name="Comma 2 2 3 7" xfId="16257"/>
    <cellStyle name="Comma 2 2 4" xfId="2236"/>
    <cellStyle name="Comma 2 2 4 2" xfId="4134"/>
    <cellStyle name="Comma 2 2 4 2 2" xfId="7212"/>
    <cellStyle name="Comma 2 2 4 3" xfId="6632"/>
    <cellStyle name="Comma 2 2 4 4" xfId="16258"/>
    <cellStyle name="Comma 2 2 5" xfId="2237"/>
    <cellStyle name="Comma 2 2 6" xfId="2238"/>
    <cellStyle name="Comma 2 2 6 2" xfId="4136"/>
    <cellStyle name="Comma 2 2 6 2 2" xfId="7214"/>
    <cellStyle name="Comma 2 2 6 3" xfId="4135"/>
    <cellStyle name="Comma 2 2 6 3 2" xfId="7213"/>
    <cellStyle name="Comma 2 2 6 4" xfId="6633"/>
    <cellStyle name="Comma 2 2 7" xfId="2226"/>
    <cellStyle name="Comma 2 2 7 2" xfId="6625"/>
    <cellStyle name="Comma 2 2 8" xfId="16254"/>
    <cellStyle name="Comma 2 20" xfId="1253"/>
    <cellStyle name="Comma 2 20 2" xfId="2239"/>
    <cellStyle name="Comma 2 20 2 2" xfId="6634"/>
    <cellStyle name="Comma 2 21" xfId="1254"/>
    <cellStyle name="Comma 2 21 2" xfId="2240"/>
    <cellStyle name="Comma 2 21 2 2" xfId="6635"/>
    <cellStyle name="Comma 2 22" xfId="1255"/>
    <cellStyle name="Comma 2 22 2" xfId="2241"/>
    <cellStyle name="Comma 2 22 2 2" xfId="6636"/>
    <cellStyle name="Comma 2 23" xfId="1256"/>
    <cellStyle name="Comma 2 23 2" xfId="2242"/>
    <cellStyle name="Comma 2 23 2 2" xfId="6637"/>
    <cellStyle name="Comma 2 24" xfId="1257"/>
    <cellStyle name="Comma 2 24 2" xfId="2243"/>
    <cellStyle name="Comma 2 24 2 2" xfId="6638"/>
    <cellStyle name="Comma 2 25" xfId="1258"/>
    <cellStyle name="Comma 2 25 2" xfId="2244"/>
    <cellStyle name="Comma 2 25 2 2" xfId="6639"/>
    <cellStyle name="Comma 2 26" xfId="1259"/>
    <cellStyle name="Comma 2 26 2" xfId="2245"/>
    <cellStyle name="Comma 2 26 2 2" xfId="6640"/>
    <cellStyle name="Comma 2 27" xfId="1260"/>
    <cellStyle name="Comma 2 27 2" xfId="2246"/>
    <cellStyle name="Comma 2 27 2 2" xfId="6641"/>
    <cellStyle name="Comma 2 28" xfId="1261"/>
    <cellStyle name="Comma 2 28 2" xfId="2247"/>
    <cellStyle name="Comma 2 28 2 2" xfId="6642"/>
    <cellStyle name="Comma 2 29" xfId="1262"/>
    <cellStyle name="Comma 2 29 2" xfId="2248"/>
    <cellStyle name="Comma 2 29 2 2" xfId="6643"/>
    <cellStyle name="Comma 2 3" xfId="1263"/>
    <cellStyle name="Comma 2 3 2" xfId="2250"/>
    <cellStyle name="Comma 2 3 2 2" xfId="2251"/>
    <cellStyle name="Comma 2 3 2 2 2" xfId="2252"/>
    <cellStyle name="Comma 2 3 2 2 3" xfId="4137"/>
    <cellStyle name="Comma 2 3 2 2 3 2" xfId="7215"/>
    <cellStyle name="Comma 2 3 2 2 4" xfId="6646"/>
    <cellStyle name="Comma 2 3 2 3" xfId="4138"/>
    <cellStyle name="Comma 2 3 2 3 2" xfId="7216"/>
    <cellStyle name="Comma 2 3 2 4" xfId="6645"/>
    <cellStyle name="Comma 2 3 2 5" xfId="16260"/>
    <cellStyle name="Comma 2 3 3" xfId="2253"/>
    <cellStyle name="Comma 2 3 3 2" xfId="4139"/>
    <cellStyle name="Comma 2 3 3 2 2" xfId="7217"/>
    <cellStyle name="Comma 2 3 3 3" xfId="6647"/>
    <cellStyle name="Comma 2 3 4" xfId="2249"/>
    <cellStyle name="Comma 2 3 4 2" xfId="6644"/>
    <cellStyle name="Comma 2 3 5" xfId="16259"/>
    <cellStyle name="Comma 2 30" xfId="1264"/>
    <cellStyle name="Comma 2 30 2" xfId="2254"/>
    <cellStyle name="Comma 2 30 2 2" xfId="6648"/>
    <cellStyle name="Comma 2 31" xfId="1265"/>
    <cellStyle name="Comma 2 31 2" xfId="2255"/>
    <cellStyle name="Comma 2 31 2 2" xfId="6649"/>
    <cellStyle name="Comma 2 32" xfId="1266"/>
    <cellStyle name="Comma 2 32 2" xfId="2256"/>
    <cellStyle name="Comma 2 32 2 2" xfId="6650"/>
    <cellStyle name="Comma 2 33" xfId="1267"/>
    <cellStyle name="Comma 2 33 2" xfId="2257"/>
    <cellStyle name="Comma 2 33 2 2" xfId="6651"/>
    <cellStyle name="Comma 2 34" xfId="1268"/>
    <cellStyle name="Comma 2 34 2" xfId="2258"/>
    <cellStyle name="Comma 2 34 2 2" xfId="6652"/>
    <cellStyle name="Comma 2 35" xfId="1269"/>
    <cellStyle name="Comma 2 35 2" xfId="2259"/>
    <cellStyle name="Comma 2 35 2 2" xfId="6653"/>
    <cellStyle name="Comma 2 36" xfId="1270"/>
    <cellStyle name="Comma 2 36 2" xfId="2260"/>
    <cellStyle name="Comma 2 36 2 2" xfId="6654"/>
    <cellStyle name="Comma 2 37" xfId="1271"/>
    <cellStyle name="Comma 2 37 2" xfId="2261"/>
    <cellStyle name="Comma 2 37 2 2" xfId="6655"/>
    <cellStyle name="Comma 2 38" xfId="1272"/>
    <cellStyle name="Comma 2 38 2" xfId="2262"/>
    <cellStyle name="Comma 2 38 2 2" xfId="6656"/>
    <cellStyle name="Comma 2 39" xfId="1273"/>
    <cellStyle name="Comma 2 39 2" xfId="2263"/>
    <cellStyle name="Comma 2 39 2 2" xfId="6657"/>
    <cellStyle name="Comma 2 4" xfId="1274"/>
    <cellStyle name="Comma 2 4 2" xfId="2265"/>
    <cellStyle name="Comma 2 4 3" xfId="2266"/>
    <cellStyle name="Comma 2 4 3 2" xfId="4140"/>
    <cellStyle name="Comma 2 4 3 2 2" xfId="7218"/>
    <cellStyle name="Comma 2 4 3 3" xfId="6659"/>
    <cellStyle name="Comma 2 4 4" xfId="2264"/>
    <cellStyle name="Comma 2 4 4 2" xfId="6658"/>
    <cellStyle name="Comma 2 4 5" xfId="16261"/>
    <cellStyle name="Comma 2 40" xfId="1275"/>
    <cellStyle name="Comma 2 40 2" xfId="2267"/>
    <cellStyle name="Comma 2 40 2 2" xfId="6660"/>
    <cellStyle name="Comma 2 41" xfId="1276"/>
    <cellStyle name="Comma 2 41 2" xfId="2268"/>
    <cellStyle name="Comma 2 41 2 2" xfId="6661"/>
    <cellStyle name="Comma 2 42" xfId="1277"/>
    <cellStyle name="Comma 2 42 2" xfId="2269"/>
    <cellStyle name="Comma 2 42 2 2" xfId="6662"/>
    <cellStyle name="Comma 2 43" xfId="1278"/>
    <cellStyle name="Comma 2 43 2" xfId="2270"/>
    <cellStyle name="Comma 2 43 2 2" xfId="6663"/>
    <cellStyle name="Comma 2 44" xfId="1279"/>
    <cellStyle name="Comma 2 44 2" xfId="2271"/>
    <cellStyle name="Comma 2 44 2 2" xfId="6664"/>
    <cellStyle name="Comma 2 45" xfId="1280"/>
    <cellStyle name="Comma 2 45 2" xfId="2272"/>
    <cellStyle name="Comma 2 45 2 2" xfId="6665"/>
    <cellStyle name="Comma 2 46" xfId="1281"/>
    <cellStyle name="Comma 2 46 2" xfId="2273"/>
    <cellStyle name="Comma 2 46 2 2" xfId="6666"/>
    <cellStyle name="Comma 2 47" xfId="1282"/>
    <cellStyle name="Comma 2 47 2" xfId="2274"/>
    <cellStyle name="Comma 2 47 2 2" xfId="6667"/>
    <cellStyle name="Comma 2 48" xfId="1283"/>
    <cellStyle name="Comma 2 48 2" xfId="2275"/>
    <cellStyle name="Comma 2 48 2 2" xfId="6668"/>
    <cellStyle name="Comma 2 49" xfId="1284"/>
    <cellStyle name="Comma 2 49 2" xfId="2276"/>
    <cellStyle name="Comma 2 49 2 2" xfId="6669"/>
    <cellStyle name="Comma 2 5" xfId="1285"/>
    <cellStyle name="Comma 2 5 2" xfId="2277"/>
    <cellStyle name="Comma 2 5 2 2" xfId="6670"/>
    <cellStyle name="Comma 2 5 3" xfId="16262"/>
    <cellStyle name="Comma 2 50" xfId="1286"/>
    <cellStyle name="Comma 2 50 2" xfId="2278"/>
    <cellStyle name="Comma 2 50 2 2" xfId="6671"/>
    <cellStyle name="Comma 2 51" xfId="1287"/>
    <cellStyle name="Comma 2 51 2" xfId="2279"/>
    <cellStyle name="Comma 2 51 2 2" xfId="6672"/>
    <cellStyle name="Comma 2 52" xfId="1288"/>
    <cellStyle name="Comma 2 52 2" xfId="2280"/>
    <cellStyle name="Comma 2 52 2 2" xfId="6673"/>
    <cellStyle name="Comma 2 53" xfId="1289"/>
    <cellStyle name="Comma 2 53 2" xfId="2281"/>
    <cellStyle name="Comma 2 53 2 2" xfId="6674"/>
    <cellStyle name="Comma 2 54" xfId="1290"/>
    <cellStyle name="Comma 2 54 2" xfId="2282"/>
    <cellStyle name="Comma 2 54 2 2" xfId="6675"/>
    <cellStyle name="Comma 2 55" xfId="1291"/>
    <cellStyle name="Comma 2 55 2" xfId="2283"/>
    <cellStyle name="Comma 2 55 2 2" xfId="6676"/>
    <cellStyle name="Comma 2 56" xfId="1292"/>
    <cellStyle name="Comma 2 56 2" xfId="2284"/>
    <cellStyle name="Comma 2 56 2 2" xfId="6677"/>
    <cellStyle name="Comma 2 57" xfId="1293"/>
    <cellStyle name="Comma 2 57 2" xfId="2285"/>
    <cellStyle name="Comma 2 57 2 2" xfId="6678"/>
    <cellStyle name="Comma 2 58" xfId="1294"/>
    <cellStyle name="Comma 2 58 2" xfId="2286"/>
    <cellStyle name="Comma 2 58 2 2" xfId="6679"/>
    <cellStyle name="Comma 2 59" xfId="1295"/>
    <cellStyle name="Comma 2 59 2" xfId="2287"/>
    <cellStyle name="Comma 2 59 2 2" xfId="6680"/>
    <cellStyle name="Comma 2 6" xfId="1296"/>
    <cellStyle name="Comma 2 6 2" xfId="2288"/>
    <cellStyle name="Comma 2 6 2 2" xfId="6681"/>
    <cellStyle name="Comma 2 6 3" xfId="16263"/>
    <cellStyle name="Comma 2 60" xfId="1297"/>
    <cellStyle name="Comma 2 60 2" xfId="2289"/>
    <cellStyle name="Comma 2 60 2 2" xfId="6682"/>
    <cellStyle name="Comma 2 61" xfId="1298"/>
    <cellStyle name="Comma 2 61 2" xfId="2290"/>
    <cellStyle name="Comma 2 61 2 2" xfId="6683"/>
    <cellStyle name="Comma 2 62" xfId="2291"/>
    <cellStyle name="Comma 2 63" xfId="2292"/>
    <cellStyle name="Comma 2 63 2" xfId="4142"/>
    <cellStyle name="Comma 2 63 2 2" xfId="7220"/>
    <cellStyle name="Comma 2 63 3" xfId="4141"/>
    <cellStyle name="Comma 2 63 3 2" xfId="7219"/>
    <cellStyle name="Comma 2 63 4" xfId="6684"/>
    <cellStyle name="Comma 2 64" xfId="2215"/>
    <cellStyle name="Comma 2 64 2" xfId="6614"/>
    <cellStyle name="Comma 2 65" xfId="16253"/>
    <cellStyle name="Comma 2 7" xfId="1299"/>
    <cellStyle name="Comma 2 7 2" xfId="2293"/>
    <cellStyle name="Comma 2 7 2 2" xfId="6685"/>
    <cellStyle name="Comma 2 8" xfId="1300"/>
    <cellStyle name="Comma 2 8 2" xfId="2294"/>
    <cellStyle name="Comma 2 8 2 2" xfId="6686"/>
    <cellStyle name="Comma 2 9" xfId="1301"/>
    <cellStyle name="Comma 2 9 2" xfId="2295"/>
    <cellStyle name="Comma 2 9 2 2" xfId="6687"/>
    <cellStyle name="Comma 20" xfId="1302"/>
    <cellStyle name="Comma 20 2" xfId="2296"/>
    <cellStyle name="Comma 20 2 2" xfId="6688"/>
    <cellStyle name="Comma 21" xfId="1303"/>
    <cellStyle name="Comma 21 2" xfId="2297"/>
    <cellStyle name="Comma 21 2 2" xfId="6689"/>
    <cellStyle name="Comma 22" xfId="1304"/>
    <cellStyle name="Comma 22 2" xfId="2298"/>
    <cellStyle name="Comma 22 2 2" xfId="6690"/>
    <cellStyle name="Comma 23" xfId="1305"/>
    <cellStyle name="Comma 23 2" xfId="2299"/>
    <cellStyle name="Comma 23 2 2" xfId="6691"/>
    <cellStyle name="Comma 24" xfId="1306"/>
    <cellStyle name="Comma 24 2" xfId="2300"/>
    <cellStyle name="Comma 24 2 2" xfId="6692"/>
    <cellStyle name="Comma 25" xfId="1307"/>
    <cellStyle name="Comma 25 2" xfId="2301"/>
    <cellStyle name="Comma 25 2 2" xfId="6693"/>
    <cellStyle name="Comma 26" xfId="1308"/>
    <cellStyle name="Comma 26 2" xfId="2302"/>
    <cellStyle name="Comma 26 2 2" xfId="6694"/>
    <cellStyle name="Comma 26 3" xfId="16249"/>
    <cellStyle name="Comma 26 4" xfId="16264"/>
    <cellStyle name="Comma 27" xfId="1309"/>
    <cellStyle name="Comma 27 2" xfId="2303"/>
    <cellStyle name="Comma 27 2 2" xfId="6695"/>
    <cellStyle name="Comma 28" xfId="1310"/>
    <cellStyle name="Comma 28 2" xfId="2304"/>
    <cellStyle name="Comma 28 2 2" xfId="6696"/>
    <cellStyle name="Comma 29" xfId="1311"/>
    <cellStyle name="Comma 29 2" xfId="2305"/>
    <cellStyle name="Comma 29 2 2" xfId="6697"/>
    <cellStyle name="Comma 3" xfId="1312"/>
    <cellStyle name="Comma 3 2" xfId="1313"/>
    <cellStyle name="Comma 3 2 2" xfId="2308"/>
    <cellStyle name="Comma 3 2 2 2" xfId="4143"/>
    <cellStyle name="Comma 3 2 2 2 2" xfId="7221"/>
    <cellStyle name="Comma 3 2 2 3" xfId="6700"/>
    <cellStyle name="Comma 3 2 3" xfId="2307"/>
    <cellStyle name="Comma 3 2 3 2" xfId="6699"/>
    <cellStyle name="Comma 3 2 4" xfId="6504"/>
    <cellStyle name="Comma 3 2 5" xfId="16266"/>
    <cellStyle name="Comma 3 3" xfId="2309"/>
    <cellStyle name="Comma 3 3 2" xfId="2310"/>
    <cellStyle name="Comma 3 3 2 2" xfId="4144"/>
    <cellStyle name="Comma 3 3 2 2 2" xfId="7222"/>
    <cellStyle name="Comma 3 3 2 3" xfId="6702"/>
    <cellStyle name="Comma 3 3 3" xfId="4145"/>
    <cellStyle name="Comma 3 3 3 2" xfId="7223"/>
    <cellStyle name="Comma 3 3 4" xfId="6701"/>
    <cellStyle name="Comma 3 4" xfId="67"/>
    <cellStyle name="Comma 3 4 2" xfId="2311"/>
    <cellStyle name="Comma 3 4 3" xfId="6502"/>
    <cellStyle name="Comma 3 5" xfId="2312"/>
    <cellStyle name="Comma 3 5 2" xfId="4147"/>
    <cellStyle name="Comma 3 5 2 2" xfId="7225"/>
    <cellStyle name="Comma 3 5 3" xfId="4146"/>
    <cellStyle name="Comma 3 5 3 2" xfId="7224"/>
    <cellStyle name="Comma 3 5 4" xfId="6703"/>
    <cellStyle name="Comma 3 6" xfId="2306"/>
    <cellStyle name="Comma 3 6 2" xfId="6698"/>
    <cellStyle name="Comma 3 7" xfId="16265"/>
    <cellStyle name="Comma 30" xfId="1314"/>
    <cellStyle name="Comma 30 2" xfId="2313"/>
    <cellStyle name="Comma 30 2 2" xfId="6704"/>
    <cellStyle name="Comma 31" xfId="1315"/>
    <cellStyle name="Comma 31 2" xfId="2314"/>
    <cellStyle name="Comma 31 2 2" xfId="6705"/>
    <cellStyle name="Comma 32" xfId="1316"/>
    <cellStyle name="Comma 32 2" xfId="2315"/>
    <cellStyle name="Comma 32 2 2" xfId="6706"/>
    <cellStyle name="Comma 33" xfId="1317"/>
    <cellStyle name="Comma 33 2" xfId="2316"/>
    <cellStyle name="Comma 33 2 2" xfId="6707"/>
    <cellStyle name="Comma 34" xfId="1318"/>
    <cellStyle name="Comma 34 2" xfId="7"/>
    <cellStyle name="Comma 34 2 2" xfId="6512"/>
    <cellStyle name="Comma 34 2 3" xfId="2062"/>
    <cellStyle name="Comma 34 3" xfId="13"/>
    <cellStyle name="Comma 34 4" xfId="2317"/>
    <cellStyle name="Comma 34 4 2" xfId="6708"/>
    <cellStyle name="Comma 35" xfId="1319"/>
    <cellStyle name="Comma 35 2" xfId="2318"/>
    <cellStyle name="Comma 35 2 2" xfId="6709"/>
    <cellStyle name="Comma 36" xfId="1320"/>
    <cellStyle name="Comma 36 2" xfId="2319"/>
    <cellStyle name="Comma 36 2 2" xfId="6710"/>
    <cellStyle name="Comma 37" xfId="1321"/>
    <cellStyle name="Comma 37 2" xfId="2320"/>
    <cellStyle name="Comma 37 2 2" xfId="6711"/>
    <cellStyle name="Comma 38" xfId="1322"/>
    <cellStyle name="Comma 38 2" xfId="2321"/>
    <cellStyle name="Comma 38 2 2" xfId="6712"/>
    <cellStyle name="Comma 39" xfId="1323"/>
    <cellStyle name="Comma 39 2" xfId="2322"/>
    <cellStyle name="Comma 39 2 2" xfId="6713"/>
    <cellStyle name="Comma 4" xfId="1324"/>
    <cellStyle name="Comma 4 10" xfId="16267"/>
    <cellStyle name="Comma 4 2" xfId="2324"/>
    <cellStyle name="Comma 4 2 2" xfId="2325"/>
    <cellStyle name="Comma 4 2 3" xfId="2326"/>
    <cellStyle name="Comma 4 2 4" xfId="4148"/>
    <cellStyle name="Comma 4 2 4 2" xfId="7226"/>
    <cellStyle name="Comma 4 2 5" xfId="6715"/>
    <cellStyle name="Comma 4 3" xfId="2327"/>
    <cellStyle name="Comma 4 3 2" xfId="2328"/>
    <cellStyle name="Comma 4 3 3" xfId="4149"/>
    <cellStyle name="Comma 4 3 3 2" xfId="7227"/>
    <cellStyle name="Comma 4 3 4" xfId="6716"/>
    <cellStyle name="Comma 4 4" xfId="2329"/>
    <cellStyle name="Comma 4 5" xfId="2330"/>
    <cellStyle name="Comma 4 5 2" xfId="4150"/>
    <cellStyle name="Comma 4 5 2 2" xfId="7228"/>
    <cellStyle name="Comma 4 5 3" xfId="6717"/>
    <cellStyle name="Comma 4 6" xfId="2331"/>
    <cellStyle name="Comma 4 7" xfId="2332"/>
    <cellStyle name="Comma 4 7 2" xfId="4152"/>
    <cellStyle name="Comma 4 7 2 2" xfId="7230"/>
    <cellStyle name="Comma 4 7 3" xfId="4151"/>
    <cellStyle name="Comma 4 7 3 2" xfId="7229"/>
    <cellStyle name="Comma 4 7 4" xfId="6718"/>
    <cellStyle name="Comma 4 8" xfId="2323"/>
    <cellStyle name="Comma 4 8 2" xfId="6714"/>
    <cellStyle name="Comma 4 9" xfId="6505"/>
    <cellStyle name="Comma 40" xfId="1325"/>
    <cellStyle name="Comma 40 2" xfId="2333"/>
    <cellStyle name="Comma 40 2 2" xfId="6719"/>
    <cellStyle name="Comma 41" xfId="1326"/>
    <cellStyle name="Comma 41 2" xfId="2334"/>
    <cellStyle name="Comma 41 2 2" xfId="6720"/>
    <cellStyle name="Comma 42" xfId="1327"/>
    <cellStyle name="Comma 42 2" xfId="2335"/>
    <cellStyle name="Comma 42 2 2" xfId="6721"/>
    <cellStyle name="Comma 43" xfId="1328"/>
    <cellStyle name="Comma 43 2" xfId="2336"/>
    <cellStyle name="Comma 43 2 2" xfId="6722"/>
    <cellStyle name="Comma 44" xfId="1329"/>
    <cellStyle name="Comma 44 2" xfId="2337"/>
    <cellStyle name="Comma 44 2 2" xfId="6723"/>
    <cellStyle name="Comma 45" xfId="1330"/>
    <cellStyle name="Comma 45 2" xfId="2338"/>
    <cellStyle name="Comma 45 2 2" xfId="6724"/>
    <cellStyle name="Comma 46" xfId="1331"/>
    <cellStyle name="Comma 46 2" xfId="2339"/>
    <cellStyle name="Comma 46 2 2" xfId="6725"/>
    <cellStyle name="Comma 47" xfId="1332"/>
    <cellStyle name="Comma 47 2" xfId="2340"/>
    <cellStyle name="Comma 47 2 2" xfId="6726"/>
    <cellStyle name="Comma 48" xfId="1333"/>
    <cellStyle name="Comma 48 2" xfId="2341"/>
    <cellStyle name="Comma 48 2 2" xfId="6727"/>
    <cellStyle name="Comma 49" xfId="1334"/>
    <cellStyle name="Comma 49 2" xfId="2342"/>
    <cellStyle name="Comma 49 2 2" xfId="6728"/>
    <cellStyle name="Comma 5" xfId="1335"/>
    <cellStyle name="Comma 5 10" xfId="2344"/>
    <cellStyle name="Comma 5 11" xfId="2345"/>
    <cellStyle name="Comma 5 12" xfId="2346"/>
    <cellStyle name="Comma 5 13" xfId="2347"/>
    <cellStyle name="Comma 5 14" xfId="2348"/>
    <cellStyle name="Comma 5 15" xfId="2349"/>
    <cellStyle name="Comma 5 16" xfId="2350"/>
    <cellStyle name="Comma 5 17" xfId="2351"/>
    <cellStyle name="Comma 5 18" xfId="2343"/>
    <cellStyle name="Comma 5 18 2" xfId="6729"/>
    <cellStyle name="Comma 5 19" xfId="6506"/>
    <cellStyle name="Comma 5 2" xfId="2352"/>
    <cellStyle name="Comma 5 2 2" xfId="2353"/>
    <cellStyle name="Comma 5 2 3" xfId="2354"/>
    <cellStyle name="Comma 5 2 4" xfId="4153"/>
    <cellStyle name="Comma 5 2 4 2" xfId="7231"/>
    <cellStyle name="Comma 5 2 5" xfId="6730"/>
    <cellStyle name="Comma 5 20" xfId="16268"/>
    <cellStyle name="Comma 5 3" xfId="2355"/>
    <cellStyle name="Comma 5 4" xfId="2356"/>
    <cellStyle name="Comma 5 5" xfId="2357"/>
    <cellStyle name="Comma 5 6" xfId="2358"/>
    <cellStyle name="Comma 5 7" xfId="2359"/>
    <cellStyle name="Comma 5 8" xfId="2360"/>
    <cellStyle name="Comma 5 9" xfId="2361"/>
    <cellStyle name="Comma 50" xfId="1336"/>
    <cellStyle name="Comma 50 2" xfId="2362"/>
    <cellStyle name="Comma 50 2 2" xfId="6731"/>
    <cellStyle name="Comma 51" xfId="1337"/>
    <cellStyle name="Comma 51 2" xfId="2363"/>
    <cellStyle name="Comma 51 2 2" xfId="6732"/>
    <cellStyle name="Comma 52" xfId="1338"/>
    <cellStyle name="Comma 52 2" xfId="2364"/>
    <cellStyle name="Comma 52 2 2" xfId="6733"/>
    <cellStyle name="Comma 53" xfId="1339"/>
    <cellStyle name="Comma 53 2" xfId="2365"/>
    <cellStyle name="Comma 53 2 2" xfId="6734"/>
    <cellStyle name="Comma 54" xfId="1340"/>
    <cellStyle name="Comma 54 2" xfId="2366"/>
    <cellStyle name="Comma 54 2 2" xfId="6735"/>
    <cellStyle name="Comma 55" xfId="1341"/>
    <cellStyle name="Comma 55 2" xfId="2367"/>
    <cellStyle name="Comma 55 2 2" xfId="6736"/>
    <cellStyle name="Comma 56" xfId="1342"/>
    <cellStyle name="Comma 56 2" xfId="2368"/>
    <cellStyle name="Comma 56 2 2" xfId="6737"/>
    <cellStyle name="Comma 57" xfId="1343"/>
    <cellStyle name="Comma 57 2" xfId="2369"/>
    <cellStyle name="Comma 57 2 2" xfId="6738"/>
    <cellStyle name="Comma 58" xfId="1344"/>
    <cellStyle name="Comma 58 2" xfId="2370"/>
    <cellStyle name="Comma 58 2 2" xfId="6739"/>
    <cellStyle name="Comma 59" xfId="1345"/>
    <cellStyle name="Comma 59 2" xfId="2371"/>
    <cellStyle name="Comma 59 2 2" xfId="6740"/>
    <cellStyle name="Comma 6" xfId="1346"/>
    <cellStyle name="Comma 6 2" xfId="2058"/>
    <cellStyle name="Comma 6 2 2" xfId="2373"/>
    <cellStyle name="Comma 6 2 3" xfId="6511"/>
    <cellStyle name="Comma 6 3" xfId="2374"/>
    <cellStyle name="Comma 6 3 2" xfId="4154"/>
    <cellStyle name="Comma 6 4" xfId="2375"/>
    <cellStyle name="Comma 6 5" xfId="2372"/>
    <cellStyle name="Comma 6 5 2" xfId="6741"/>
    <cellStyle name="Comma 6 6" xfId="6507"/>
    <cellStyle name="Comma 6 7" xfId="16269"/>
    <cellStyle name="Comma 60" xfId="1347"/>
    <cellStyle name="Comma 60 2" xfId="2376"/>
    <cellStyle name="Comma 60 2 2" xfId="6742"/>
    <cellStyle name="Comma 61" xfId="1348"/>
    <cellStyle name="Comma 61 2" xfId="2377"/>
    <cellStyle name="Comma 61 2 2" xfId="6743"/>
    <cellStyle name="Comma 62" xfId="1349"/>
    <cellStyle name="Comma 62 2" xfId="2378"/>
    <cellStyle name="Comma 62 2 2" xfId="6744"/>
    <cellStyle name="Comma 63" xfId="1350"/>
    <cellStyle name="Comma 63 2" xfId="2379"/>
    <cellStyle name="Comma 63 2 2" xfId="6745"/>
    <cellStyle name="Comma 64" xfId="2064"/>
    <cellStyle name="Comma 64 2" xfId="2381"/>
    <cellStyle name="Comma 64 2 2" xfId="4155"/>
    <cellStyle name="Comma 64 2 2 2" xfId="7232"/>
    <cellStyle name="Comma 64 2 3" xfId="6747"/>
    <cellStyle name="Comma 64 3" xfId="2380"/>
    <cellStyle name="Comma 64 3 2" xfId="6746"/>
    <cellStyle name="Comma 65" xfId="2067"/>
    <cellStyle name="Comma 65 2" xfId="2382"/>
    <cellStyle name="Comma 65 2 2" xfId="6748"/>
    <cellStyle name="Comma 65 3" xfId="6461"/>
    <cellStyle name="Comma 65 4" xfId="6513"/>
    <cellStyle name="Comma 66" xfId="2072"/>
    <cellStyle name="Comma 66 2" xfId="2383"/>
    <cellStyle name="Comma 66 2 2" xfId="6749"/>
    <cellStyle name="Comma 66 3" xfId="6514"/>
    <cellStyle name="Comma 67" xfId="2384"/>
    <cellStyle name="Comma 67 2" xfId="4156"/>
    <cellStyle name="Comma 67 2 2" xfId="7233"/>
    <cellStyle name="Comma 67 3" xfId="6750"/>
    <cellStyle name="Comma 68" xfId="2385"/>
    <cellStyle name="Comma 68 2" xfId="4157"/>
    <cellStyle name="Comma 68 2 2" xfId="7234"/>
    <cellStyle name="Comma 68 3" xfId="6751"/>
    <cellStyle name="Comma 69" xfId="2386"/>
    <cellStyle name="Comma 69 2" xfId="4158"/>
    <cellStyle name="Comma 69 2 2" xfId="7235"/>
    <cellStyle name="Comma 69 3" xfId="6752"/>
    <cellStyle name="Comma 7" xfId="1351"/>
    <cellStyle name="Comma 7 2" xfId="2388"/>
    <cellStyle name="Comma 7 2 2" xfId="4159"/>
    <cellStyle name="Comma 7 2 2 2" xfId="7236"/>
    <cellStyle name="Comma 7 2 3" xfId="6754"/>
    <cellStyle name="Comma 7 3" xfId="2389"/>
    <cellStyle name="Comma 7 3 2" xfId="4160"/>
    <cellStyle name="Comma 7 4" xfId="2387"/>
    <cellStyle name="Comma 7 4 2" xfId="6753"/>
    <cellStyle name="Comma 7 5" xfId="6508"/>
    <cellStyle name="Comma 7 6" xfId="16270"/>
    <cellStyle name="Comma 70" xfId="2390"/>
    <cellStyle name="Comma 70 2" xfId="4161"/>
    <cellStyle name="Comma 70 2 2" xfId="7237"/>
    <cellStyle name="Comma 70 3" xfId="6755"/>
    <cellStyle name="Comma 71" xfId="2391"/>
    <cellStyle name="Comma 72" xfId="2392"/>
    <cellStyle name="Comma 73" xfId="2393"/>
    <cellStyle name="Comma 74" xfId="2394"/>
    <cellStyle name="Comma 75" xfId="2395"/>
    <cellStyle name="Comma 75 2" xfId="4163"/>
    <cellStyle name="Comma 75 2 2" xfId="7239"/>
    <cellStyle name="Comma 75 3" xfId="4162"/>
    <cellStyle name="Comma 75 3 2" xfId="7238"/>
    <cellStyle name="Comma 75 4" xfId="6756"/>
    <cellStyle name="Comma 76" xfId="2396"/>
    <cellStyle name="Comma 76 2" xfId="4165"/>
    <cellStyle name="Comma 76 2 2" xfId="7241"/>
    <cellStyle name="Comma 76 3" xfId="4164"/>
    <cellStyle name="Comma 76 3 2" xfId="7240"/>
    <cellStyle name="Comma 76 4" xfId="6757"/>
    <cellStyle name="Comma 77" xfId="2"/>
    <cellStyle name="Comma 77 2" xfId="4166"/>
    <cellStyle name="Comma 77 2 2" xfId="7242"/>
    <cellStyle name="Comma 77 3" xfId="15"/>
    <cellStyle name="Comma 78" xfId="1"/>
    <cellStyle name="Comma 78 2" xfId="4167"/>
    <cellStyle name="Comma 78 2 2" xfId="7243"/>
    <cellStyle name="Comma 78 3" xfId="6462"/>
    <cellStyle name="Comma 78 4" xfId="14"/>
    <cellStyle name="Comma 78 4 2" xfId="6601"/>
    <cellStyle name="Comma 78 5" xfId="2201"/>
    <cellStyle name="Comma 79" xfId="2897"/>
    <cellStyle name="Comma 79 2" xfId="7119"/>
    <cellStyle name="Comma 8" xfId="1352"/>
    <cellStyle name="Comma 8 2" xfId="2397"/>
    <cellStyle name="Comma 8 2 2" xfId="6758"/>
    <cellStyle name="Comma 8 3" xfId="16271"/>
    <cellStyle name="Comma 80" xfId="6463"/>
    <cellStyle name="Comma 81" xfId="6464"/>
    <cellStyle name="Comma 82" xfId="6465"/>
    <cellStyle name="Comma 83" xfId="6374"/>
    <cellStyle name="Comma 84" xfId="4"/>
    <cellStyle name="Comma 84 2" xfId="16"/>
    <cellStyle name="Comma 84 2 2" xfId="16273"/>
    <cellStyle name="Comma 84 3" xfId="16244"/>
    <cellStyle name="Comma 84 4" xfId="16272"/>
    <cellStyle name="Comma 85" xfId="6471"/>
    <cellStyle name="Comma 86" xfId="6470"/>
    <cellStyle name="Comma 87" xfId="6472"/>
    <cellStyle name="Comma 88" xfId="6469"/>
    <cellStyle name="Comma 89" xfId="63"/>
    <cellStyle name="Comma 9" xfId="1353"/>
    <cellStyle name="Comma 9 2" xfId="1354"/>
    <cellStyle name="Comma 9 2 2" xfId="2399"/>
    <cellStyle name="Comma 9 2 2 2" xfId="6760"/>
    <cellStyle name="Comma 9 2 3" xfId="6466"/>
    <cellStyle name="Comma 9 2 4" xfId="6509"/>
    <cellStyle name="Comma 9 3" xfId="6"/>
    <cellStyle name="Comma 9 3 2" xfId="6759"/>
    <cellStyle name="Comma 9 3 3" xfId="2398"/>
    <cellStyle name="Comma 90" xfId="10584"/>
    <cellStyle name="Comma 91" xfId="16246"/>
    <cellStyle name="Comma 92" xfId="16251"/>
    <cellStyle name="Comma 93" xfId="16252"/>
    <cellStyle name="Comma0" xfId="2400"/>
    <cellStyle name="Comma1 - Style1" xfId="2401"/>
    <cellStyle name="Comma1 - Style1 2" xfId="4168"/>
    <cellStyle name="CRORE2 - Style2" xfId="2402"/>
    <cellStyle name="CRORE2 - Style2 2" xfId="4169"/>
    <cellStyle name="Currency $" xfId="2403"/>
    <cellStyle name="Currency $ 2" xfId="4170"/>
    <cellStyle name="Currency [0] 2" xfId="2404"/>
    <cellStyle name="Currency0" xfId="2405"/>
    <cellStyle name="Date" xfId="2406"/>
    <cellStyle name="Euro" xfId="2407"/>
    <cellStyle name="Excel Built-in 40% - Accent2" xfId="16274"/>
    <cellStyle name="Excel Built-in 40% - Accent4" xfId="16275"/>
    <cellStyle name="Excel Built-in 60% - Accent1" xfId="16276"/>
    <cellStyle name="Excel Built-in Comma" xfId="2053"/>
    <cellStyle name="Excel Built-in Comma 2" xfId="2408"/>
    <cellStyle name="Excel Built-in Explanatory Text" xfId="16277"/>
    <cellStyle name="Excel Built-in Explanatory Text 2" xfId="16278"/>
    <cellStyle name="Excel Built-in Explanatory Text 2 2" xfId="16279"/>
    <cellStyle name="Excel Built-in Neutral" xfId="16280"/>
    <cellStyle name="Excel Built-in Normal" xfId="2052"/>
    <cellStyle name="Excel Built-in Normal 1" xfId="2410"/>
    <cellStyle name="Excel Built-in Normal 1 2" xfId="4172"/>
    <cellStyle name="Excel Built-in Normal 1 3" xfId="16282"/>
    <cellStyle name="Excel Built-in Normal 2" xfId="2409"/>
    <cellStyle name="Excel Built-in Normal 2 2" xfId="16283"/>
    <cellStyle name="Excel Built-in Normal 3" xfId="4171"/>
    <cellStyle name="Excel Built-in Normal 4" xfId="16281"/>
    <cellStyle name="Excel Built-in Percent" xfId="2056"/>
    <cellStyle name="Explanatory Text" xfId="31" builtinId="53" customBuiltin="1"/>
    <cellStyle name="Explanatory Text 10" xfId="1355"/>
    <cellStyle name="Explanatory Text 11" xfId="1356"/>
    <cellStyle name="Explanatory Text 12" xfId="1357"/>
    <cellStyle name="Explanatory Text 13" xfId="1358"/>
    <cellStyle name="Explanatory Text 14" xfId="1359"/>
    <cellStyle name="Explanatory Text 15" xfId="1360"/>
    <cellStyle name="Explanatory Text 16" xfId="1361"/>
    <cellStyle name="Explanatory Text 17" xfId="1362"/>
    <cellStyle name="Explanatory Text 18" xfId="1363"/>
    <cellStyle name="Explanatory Text 19" xfId="1364"/>
    <cellStyle name="Explanatory Text 2" xfId="1365"/>
    <cellStyle name="Explanatory Text 2 2" xfId="16285"/>
    <cellStyle name="Explanatory Text 2 3" xfId="16284"/>
    <cellStyle name="Explanatory Text 20" xfId="1366"/>
    <cellStyle name="Explanatory Text 21" xfId="1367"/>
    <cellStyle name="Explanatory Text 22" xfId="1368"/>
    <cellStyle name="Explanatory Text 23" xfId="1369"/>
    <cellStyle name="Explanatory Text 24" xfId="1370"/>
    <cellStyle name="Explanatory Text 25" xfId="1371"/>
    <cellStyle name="Explanatory Text 26" xfId="1372"/>
    <cellStyle name="Explanatory Text 27" xfId="1373"/>
    <cellStyle name="Explanatory Text 28" xfId="1374"/>
    <cellStyle name="Explanatory Text 29" xfId="1375"/>
    <cellStyle name="Explanatory Text 3" xfId="1376"/>
    <cellStyle name="Explanatory Text 3 2" xfId="16286"/>
    <cellStyle name="Explanatory Text 30" xfId="1377"/>
    <cellStyle name="Explanatory Text 31" xfId="1378"/>
    <cellStyle name="Explanatory Text 32" xfId="1379"/>
    <cellStyle name="Explanatory Text 33" xfId="1380"/>
    <cellStyle name="Explanatory Text 34" xfId="1381"/>
    <cellStyle name="Explanatory Text 35" xfId="1382"/>
    <cellStyle name="Explanatory Text 36" xfId="1383"/>
    <cellStyle name="Explanatory Text 37" xfId="1384"/>
    <cellStyle name="Explanatory Text 38" xfId="1385"/>
    <cellStyle name="Explanatory Text 39" xfId="1386"/>
    <cellStyle name="Explanatory Text 4" xfId="1387"/>
    <cellStyle name="Explanatory Text 40" xfId="1388"/>
    <cellStyle name="Explanatory Text 41" xfId="1389"/>
    <cellStyle name="Explanatory Text 42" xfId="1390"/>
    <cellStyle name="Explanatory Text 43" xfId="1391"/>
    <cellStyle name="Explanatory Text 44" xfId="1392"/>
    <cellStyle name="Explanatory Text 5" xfId="1393"/>
    <cellStyle name="Explanatory Text 6" xfId="1394"/>
    <cellStyle name="Explanatory Text 7" xfId="1395"/>
    <cellStyle name="Explanatory Text 8" xfId="1396"/>
    <cellStyle name="Explanatory Text 9" xfId="1397"/>
    <cellStyle name="F2" xfId="2411"/>
    <cellStyle name="F2 - Style3" xfId="2412"/>
    <cellStyle name="F2 - Style3 2" xfId="4173"/>
    <cellStyle name="F2_Book1" xfId="2413"/>
    <cellStyle name="F3" xfId="2414"/>
    <cellStyle name="F4" xfId="2415"/>
    <cellStyle name="F5" xfId="2416"/>
    <cellStyle name="F6" xfId="2417"/>
    <cellStyle name="F7" xfId="2418"/>
    <cellStyle name="F8" xfId="2419"/>
    <cellStyle name="Fixed" xfId="2420"/>
    <cellStyle name="Fixed1 - Style1" xfId="2421"/>
    <cellStyle name="Fixed1 - Style1 2" xfId="4174"/>
    <cellStyle name="FORM" xfId="2422"/>
    <cellStyle name="Good" xfId="21" builtinId="26" customBuiltin="1"/>
    <cellStyle name="Good 10" xfId="1398"/>
    <cellStyle name="Good 10 2" xfId="4175"/>
    <cellStyle name="Good 11" xfId="1399"/>
    <cellStyle name="Good 11 2" xfId="4176"/>
    <cellStyle name="Good 12" xfId="1400"/>
    <cellStyle name="Good 12 2" xfId="4177"/>
    <cellStyle name="Good 13" xfId="1401"/>
    <cellStyle name="Good 13 2" xfId="4178"/>
    <cellStyle name="Good 14" xfId="1402"/>
    <cellStyle name="Good 14 2" xfId="4179"/>
    <cellStyle name="Good 15" xfId="1403"/>
    <cellStyle name="Good 15 2" xfId="4180"/>
    <cellStyle name="Good 16" xfId="1404"/>
    <cellStyle name="Good 16 2" xfId="4181"/>
    <cellStyle name="Good 17" xfId="1405"/>
    <cellStyle name="Good 17 2" xfId="4182"/>
    <cellStyle name="Good 18" xfId="1406"/>
    <cellStyle name="Good 18 2" xfId="4183"/>
    <cellStyle name="Good 19" xfId="1407"/>
    <cellStyle name="Good 19 2" xfId="4184"/>
    <cellStyle name="Good 2" xfId="1408"/>
    <cellStyle name="Good 2 2" xfId="4185"/>
    <cellStyle name="Good 20" xfId="1409"/>
    <cellStyle name="Good 20 2" xfId="4186"/>
    <cellStyle name="Good 21" xfId="1410"/>
    <cellStyle name="Good 21 2" xfId="4187"/>
    <cellStyle name="Good 22" xfId="1411"/>
    <cellStyle name="Good 22 2" xfId="4188"/>
    <cellStyle name="Good 23" xfId="1412"/>
    <cellStyle name="Good 23 2" xfId="4189"/>
    <cellStyle name="Good 24" xfId="1413"/>
    <cellStyle name="Good 24 2" xfId="4190"/>
    <cellStyle name="Good 25" xfId="1414"/>
    <cellStyle name="Good 25 2" xfId="4191"/>
    <cellStyle name="Good 26" xfId="1415"/>
    <cellStyle name="Good 26 2" xfId="4192"/>
    <cellStyle name="Good 27" xfId="1416"/>
    <cellStyle name="Good 27 2" xfId="4193"/>
    <cellStyle name="Good 28" xfId="1417"/>
    <cellStyle name="Good 28 2" xfId="4194"/>
    <cellStyle name="Good 29" xfId="1418"/>
    <cellStyle name="Good 29 2" xfId="4195"/>
    <cellStyle name="Good 3" xfId="1419"/>
    <cellStyle name="Good 3 2" xfId="4196"/>
    <cellStyle name="Good 30" xfId="1420"/>
    <cellStyle name="Good 30 2" xfId="4197"/>
    <cellStyle name="Good 31" xfId="1421"/>
    <cellStyle name="Good 31 2" xfId="4198"/>
    <cellStyle name="Good 32" xfId="1422"/>
    <cellStyle name="Good 32 2" xfId="4199"/>
    <cellStyle name="Good 33" xfId="1423"/>
    <cellStyle name="Good 33 2" xfId="4200"/>
    <cellStyle name="Good 34" xfId="1424"/>
    <cellStyle name="Good 34 2" xfId="4201"/>
    <cellStyle name="Good 35" xfId="1425"/>
    <cellStyle name="Good 35 2" xfId="4202"/>
    <cellStyle name="Good 36" xfId="10"/>
    <cellStyle name="Good 36 2" xfId="2063"/>
    <cellStyle name="Good 36 3" xfId="4203"/>
    <cellStyle name="Good 37" xfId="1426"/>
    <cellStyle name="Good 37 2" xfId="4204"/>
    <cellStyle name="Good 38" xfId="1427"/>
    <cellStyle name="Good 38 2" xfId="4205"/>
    <cellStyle name="Good 39" xfId="1428"/>
    <cellStyle name="Good 39 2" xfId="4206"/>
    <cellStyle name="Good 4" xfId="1429"/>
    <cellStyle name="Good 4 2" xfId="4207"/>
    <cellStyle name="Good 40" xfId="1430"/>
    <cellStyle name="Good 40 2" xfId="4208"/>
    <cellStyle name="Good 41" xfId="1431"/>
    <cellStyle name="Good 41 2" xfId="4209"/>
    <cellStyle name="Good 42" xfId="1432"/>
    <cellStyle name="Good 42 2" xfId="4210"/>
    <cellStyle name="Good 43" xfId="1433"/>
    <cellStyle name="Good 43 2" xfId="4211"/>
    <cellStyle name="Good 44" xfId="1434"/>
    <cellStyle name="Good 44 2" xfId="4212"/>
    <cellStyle name="Good 5" xfId="1435"/>
    <cellStyle name="Good 5 2" xfId="4213"/>
    <cellStyle name="Good 6" xfId="1436"/>
    <cellStyle name="Good 6 2" xfId="4214"/>
    <cellStyle name="Good 7" xfId="1437"/>
    <cellStyle name="Good 7 2" xfId="4215"/>
    <cellStyle name="Good 8" xfId="1438"/>
    <cellStyle name="Good 8 2" xfId="4216"/>
    <cellStyle name="Good 9" xfId="1439"/>
    <cellStyle name="Good 9 2" xfId="4217"/>
    <cellStyle name="Grey" xfId="2423"/>
    <cellStyle name="Grey 2" xfId="4218"/>
    <cellStyle name="HEADER" xfId="2424"/>
    <cellStyle name="HEADER 2" xfId="4219"/>
    <cellStyle name="Header1" xfId="2425"/>
    <cellStyle name="Header2" xfId="2426"/>
    <cellStyle name="Header2 2" xfId="2427"/>
    <cellStyle name="Header2 2 2" xfId="4221"/>
    <cellStyle name="Header2 2 2 2" xfId="5754"/>
    <cellStyle name="Header2 2 2 2 2" xfId="8704"/>
    <cellStyle name="Header2 2 2 2 2 2" xfId="13444"/>
    <cellStyle name="Header2 2 2 2 2 3" xfId="15973"/>
    <cellStyle name="Header2 2 2 3" xfId="7245"/>
    <cellStyle name="Header2 2 2 3 2" xfId="11985"/>
    <cellStyle name="Header2 2 2 3 3" xfId="14514"/>
    <cellStyle name="Header2 2 2 4" xfId="10323"/>
    <cellStyle name="Header2 2 2 5" xfId="10138"/>
    <cellStyle name="Header2 2 3" xfId="5310"/>
    <cellStyle name="Header2 2 3 2" xfId="8260"/>
    <cellStyle name="Header2 2 3 2 2" xfId="13000"/>
    <cellStyle name="Header2 2 3 2 3" xfId="15529"/>
    <cellStyle name="Header2 2 4" xfId="6468"/>
    <cellStyle name="Header2 2 4 2" xfId="11372"/>
    <cellStyle name="Header2 2 5" xfId="6371"/>
    <cellStyle name="Header2 2 5 2" xfId="11283"/>
    <cellStyle name="Header2 2 6" xfId="6762"/>
    <cellStyle name="Header2 2 6 2" xfId="11531"/>
    <cellStyle name="Header2 2 6 3" xfId="14070"/>
    <cellStyle name="Header2 2 7" xfId="9541"/>
    <cellStyle name="Header2 2 8" xfId="9346"/>
    <cellStyle name="Header2 3" xfId="4220"/>
    <cellStyle name="Header2 3 2" xfId="5753"/>
    <cellStyle name="Header2 3 2 2" xfId="8703"/>
    <cellStyle name="Header2 3 2 2 2" xfId="13443"/>
    <cellStyle name="Header2 3 2 2 3" xfId="15972"/>
    <cellStyle name="Header2 3 3" xfId="7244"/>
    <cellStyle name="Header2 3 3 2" xfId="11984"/>
    <cellStyle name="Header2 3 3 3" xfId="14513"/>
    <cellStyle name="Header2 3 4" xfId="10322"/>
    <cellStyle name="Header2 3 5" xfId="9211"/>
    <cellStyle name="Header2 4" xfId="5309"/>
    <cellStyle name="Header2 4 2" xfId="8259"/>
    <cellStyle name="Header2 4 2 2" xfId="12999"/>
    <cellStyle name="Header2 4 2 3" xfId="15528"/>
    <cellStyle name="Header2 5" xfId="6467"/>
    <cellStyle name="Header2 5 2" xfId="11371"/>
    <cellStyle name="Header2 6" xfId="6372"/>
    <cellStyle name="Header2 6 2" xfId="11284"/>
    <cellStyle name="Header2 7" xfId="6761"/>
    <cellStyle name="Header2 7 2" xfId="11530"/>
    <cellStyle name="Header2 7 3" xfId="14069"/>
    <cellStyle name="Header2 8" xfId="9540"/>
    <cellStyle name="Header2 9" xfId="9499"/>
    <cellStyle name="Heading 1" xfId="17" builtinId="16" customBuiltin="1"/>
    <cellStyle name="Heading 1 10" xfId="1440"/>
    <cellStyle name="Heading 1 11" xfId="1441"/>
    <cellStyle name="Heading 1 12" xfId="1442"/>
    <cellStyle name="Heading 1 13" xfId="1443"/>
    <cellStyle name="Heading 1 14" xfId="1444"/>
    <cellStyle name="Heading 1 15" xfId="1445"/>
    <cellStyle name="Heading 1 16" xfId="1446"/>
    <cellStyle name="Heading 1 17" xfId="1447"/>
    <cellStyle name="Heading 1 18" xfId="1448"/>
    <cellStyle name="Heading 1 19" xfId="1449"/>
    <cellStyle name="Heading 1 2" xfId="1450"/>
    <cellStyle name="Heading 1 20" xfId="1451"/>
    <cellStyle name="Heading 1 21" xfId="1452"/>
    <cellStyle name="Heading 1 22" xfId="1453"/>
    <cellStyle name="Heading 1 23" xfId="1454"/>
    <cellStyle name="Heading 1 24" xfId="1455"/>
    <cellStyle name="Heading 1 25" xfId="1456"/>
    <cellStyle name="Heading 1 26" xfId="1457"/>
    <cellStyle name="Heading 1 27" xfId="1458"/>
    <cellStyle name="Heading 1 28" xfId="1459"/>
    <cellStyle name="Heading 1 29" xfId="1460"/>
    <cellStyle name="Heading 1 3" xfId="1461"/>
    <cellStyle name="Heading 1 30" xfId="1462"/>
    <cellStyle name="Heading 1 31" xfId="1463"/>
    <cellStyle name="Heading 1 32" xfId="1464"/>
    <cellStyle name="Heading 1 33" xfId="1465"/>
    <cellStyle name="Heading 1 34" xfId="1466"/>
    <cellStyle name="Heading 1 35" xfId="1467"/>
    <cellStyle name="Heading 1 36" xfId="1468"/>
    <cellStyle name="Heading 1 37" xfId="1469"/>
    <cellStyle name="Heading 1 38" xfId="1470"/>
    <cellStyle name="Heading 1 39" xfId="1471"/>
    <cellStyle name="Heading 1 4" xfId="1472"/>
    <cellStyle name="Heading 1 40" xfId="1473"/>
    <cellStyle name="Heading 1 41" xfId="1474"/>
    <cellStyle name="Heading 1 42" xfId="1475"/>
    <cellStyle name="Heading 1 43" xfId="1476"/>
    <cellStyle name="Heading 1 44" xfId="1477"/>
    <cellStyle name="Heading 1 5" xfId="1478"/>
    <cellStyle name="Heading 1 6" xfId="1479"/>
    <cellStyle name="Heading 1 7" xfId="1480"/>
    <cellStyle name="Heading 1 8" xfId="1481"/>
    <cellStyle name="Heading 1 9" xfId="1482"/>
    <cellStyle name="Heading 2" xfId="18" builtinId="17" customBuiltin="1"/>
    <cellStyle name="Heading 2 10" xfId="1483"/>
    <cellStyle name="Heading 2 11" xfId="1484"/>
    <cellStyle name="Heading 2 12" xfId="1485"/>
    <cellStyle name="Heading 2 13" xfId="1486"/>
    <cellStyle name="Heading 2 14" xfId="1487"/>
    <cellStyle name="Heading 2 15" xfId="1488"/>
    <cellStyle name="Heading 2 16" xfId="1489"/>
    <cellStyle name="Heading 2 17" xfId="1490"/>
    <cellStyle name="Heading 2 18" xfId="1491"/>
    <cellStyle name="Heading 2 19" xfId="1492"/>
    <cellStyle name="Heading 2 2" xfId="1493"/>
    <cellStyle name="Heading 2 20" xfId="1494"/>
    <cellStyle name="Heading 2 21" xfId="1495"/>
    <cellStyle name="Heading 2 22" xfId="1496"/>
    <cellStyle name="Heading 2 23" xfId="1497"/>
    <cellStyle name="Heading 2 24" xfId="1498"/>
    <cellStyle name="Heading 2 25" xfId="1499"/>
    <cellStyle name="Heading 2 26" xfId="1500"/>
    <cellStyle name="Heading 2 27" xfId="1501"/>
    <cellStyle name="Heading 2 28" xfId="1502"/>
    <cellStyle name="Heading 2 29" xfId="1503"/>
    <cellStyle name="Heading 2 3" xfId="1504"/>
    <cellStyle name="Heading 2 30" xfId="1505"/>
    <cellStyle name="Heading 2 31" xfId="1506"/>
    <cellStyle name="Heading 2 32" xfId="1507"/>
    <cellStyle name="Heading 2 33" xfId="1508"/>
    <cellStyle name="Heading 2 34" xfId="1509"/>
    <cellStyle name="Heading 2 35" xfId="1510"/>
    <cellStyle name="Heading 2 36" xfId="1511"/>
    <cellStyle name="Heading 2 37" xfId="1512"/>
    <cellStyle name="Heading 2 38" xfId="1513"/>
    <cellStyle name="Heading 2 39" xfId="1514"/>
    <cellStyle name="Heading 2 4" xfId="1515"/>
    <cellStyle name="Heading 2 40" xfId="1516"/>
    <cellStyle name="Heading 2 41" xfId="1517"/>
    <cellStyle name="Heading 2 42" xfId="1518"/>
    <cellStyle name="Heading 2 43" xfId="1519"/>
    <cellStyle name="Heading 2 44" xfId="1520"/>
    <cellStyle name="Heading 2 5" xfId="1521"/>
    <cellStyle name="Heading 2 6" xfId="1522"/>
    <cellStyle name="Heading 2 7" xfId="1523"/>
    <cellStyle name="Heading 2 8" xfId="1524"/>
    <cellStyle name="Heading 2 9" xfId="1525"/>
    <cellStyle name="Heading 3" xfId="19" builtinId="18" customBuiltin="1"/>
    <cellStyle name="Heading 3 10" xfId="1526"/>
    <cellStyle name="Heading 3 11" xfId="1527"/>
    <cellStyle name="Heading 3 12" xfId="1528"/>
    <cellStyle name="Heading 3 13" xfId="1529"/>
    <cellStyle name="Heading 3 14" xfId="1530"/>
    <cellStyle name="Heading 3 15" xfId="1531"/>
    <cellStyle name="Heading 3 16" xfId="1532"/>
    <cellStyle name="Heading 3 17" xfId="1533"/>
    <cellStyle name="Heading 3 18" xfId="1534"/>
    <cellStyle name="Heading 3 19" xfId="1535"/>
    <cellStyle name="Heading 3 2" xfId="1536"/>
    <cellStyle name="Heading 3 20" xfId="1537"/>
    <cellStyle name="Heading 3 21" xfId="1538"/>
    <cellStyle name="Heading 3 22" xfId="1539"/>
    <cellStyle name="Heading 3 23" xfId="1540"/>
    <cellStyle name="Heading 3 24" xfId="1541"/>
    <cellStyle name="Heading 3 25" xfId="1542"/>
    <cellStyle name="Heading 3 26" xfId="1543"/>
    <cellStyle name="Heading 3 27" xfId="1544"/>
    <cellStyle name="Heading 3 28" xfId="1545"/>
    <cellStyle name="Heading 3 29" xfId="1546"/>
    <cellStyle name="Heading 3 3" xfId="1547"/>
    <cellStyle name="Heading 3 30" xfId="1548"/>
    <cellStyle name="Heading 3 31" xfId="1549"/>
    <cellStyle name="Heading 3 32" xfId="1550"/>
    <cellStyle name="Heading 3 33" xfId="1551"/>
    <cellStyle name="Heading 3 34" xfId="1552"/>
    <cellStyle name="Heading 3 35" xfId="1553"/>
    <cellStyle name="Heading 3 36" xfId="1554"/>
    <cellStyle name="Heading 3 37" xfId="1555"/>
    <cellStyle name="Heading 3 38" xfId="1556"/>
    <cellStyle name="Heading 3 39" xfId="1557"/>
    <cellStyle name="Heading 3 4" xfId="1558"/>
    <cellStyle name="Heading 3 40" xfId="1559"/>
    <cellStyle name="Heading 3 41" xfId="1560"/>
    <cellStyle name="Heading 3 42" xfId="1561"/>
    <cellStyle name="Heading 3 43" xfId="1562"/>
    <cellStyle name="Heading 3 44" xfId="1563"/>
    <cellStyle name="Heading 3 5" xfId="1564"/>
    <cellStyle name="Heading 3 6" xfId="1565"/>
    <cellStyle name="Heading 3 7" xfId="1566"/>
    <cellStyle name="Heading 3 8" xfId="1567"/>
    <cellStyle name="Heading 3 9" xfId="1568"/>
    <cellStyle name="Heading 4" xfId="20" builtinId="19" customBuiltin="1"/>
    <cellStyle name="Heading 4 10" xfId="1569"/>
    <cellStyle name="Heading 4 11" xfId="1570"/>
    <cellStyle name="Heading 4 12" xfId="1571"/>
    <cellStyle name="Heading 4 13" xfId="1572"/>
    <cellStyle name="Heading 4 14" xfId="1573"/>
    <cellStyle name="Heading 4 15" xfId="1574"/>
    <cellStyle name="Heading 4 16" xfId="1575"/>
    <cellStyle name="Heading 4 17" xfId="1576"/>
    <cellStyle name="Heading 4 18" xfId="1577"/>
    <cellStyle name="Heading 4 19" xfId="1578"/>
    <cellStyle name="Heading 4 2" xfId="1579"/>
    <cellStyle name="Heading 4 20" xfId="1580"/>
    <cellStyle name="Heading 4 21" xfId="1581"/>
    <cellStyle name="Heading 4 22" xfId="1582"/>
    <cellStyle name="Heading 4 23" xfId="1583"/>
    <cellStyle name="Heading 4 24" xfId="1584"/>
    <cellStyle name="Heading 4 25" xfId="1585"/>
    <cellStyle name="Heading 4 26" xfId="1586"/>
    <cellStyle name="Heading 4 27" xfId="1587"/>
    <cellStyle name="Heading 4 28" xfId="1588"/>
    <cellStyle name="Heading 4 29" xfId="1589"/>
    <cellStyle name="Heading 4 3" xfId="1590"/>
    <cellStyle name="Heading 4 30" xfId="1591"/>
    <cellStyle name="Heading 4 31" xfId="1592"/>
    <cellStyle name="Heading 4 32" xfId="1593"/>
    <cellStyle name="Heading 4 33" xfId="1594"/>
    <cellStyle name="Heading 4 34" xfId="1595"/>
    <cellStyle name="Heading 4 35" xfId="1596"/>
    <cellStyle name="Heading 4 36" xfId="1597"/>
    <cellStyle name="Heading 4 37" xfId="1598"/>
    <cellStyle name="Heading 4 38" xfId="1599"/>
    <cellStyle name="Heading 4 39" xfId="1600"/>
    <cellStyle name="Heading 4 4" xfId="1601"/>
    <cellStyle name="Heading 4 40" xfId="1602"/>
    <cellStyle name="Heading 4 41" xfId="1603"/>
    <cellStyle name="Heading 4 42" xfId="1604"/>
    <cellStyle name="Heading 4 43" xfId="1605"/>
    <cellStyle name="Heading 4 44" xfId="1606"/>
    <cellStyle name="Heading 4 5" xfId="1607"/>
    <cellStyle name="Heading 4 6" xfId="1608"/>
    <cellStyle name="Heading 4 7" xfId="1609"/>
    <cellStyle name="Heading 4 8" xfId="1610"/>
    <cellStyle name="Heading 4 9" xfId="1611"/>
    <cellStyle name="Heading1" xfId="2428"/>
    <cellStyle name="Heading2" xfId="2429"/>
    <cellStyle name="Hyperlink 2" xfId="1612"/>
    <cellStyle name="Hyperlink 2 2" xfId="2430"/>
    <cellStyle name="Hyperlink 3" xfId="2431"/>
    <cellStyle name="Indian Amount" xfId="2432"/>
    <cellStyle name="Input" xfId="24" builtinId="20" customBuiltin="1"/>
    <cellStyle name="Input [yellow]" xfId="2433"/>
    <cellStyle name="Input [yellow] 10" xfId="9345"/>
    <cellStyle name="Input [yellow] 2" xfId="2434"/>
    <cellStyle name="Input [yellow] 2 2" xfId="4223"/>
    <cellStyle name="Input [yellow] 2 2 2" xfId="5756"/>
    <cellStyle name="Input [yellow] 2 2 2 2" xfId="8706"/>
    <cellStyle name="Input [yellow] 2 2 2 2 2" xfId="13446"/>
    <cellStyle name="Input [yellow] 2 2 2 2 3" xfId="15975"/>
    <cellStyle name="Input [yellow] 2 2 2 3" xfId="10938"/>
    <cellStyle name="Input [yellow] 2 2 2 4" xfId="13718"/>
    <cellStyle name="Input [yellow] 2 2 3" xfId="7247"/>
    <cellStyle name="Input [yellow] 2 2 3 2" xfId="11987"/>
    <cellStyle name="Input [yellow] 2 2 3 3" xfId="14516"/>
    <cellStyle name="Input [yellow] 2 2 4" xfId="10325"/>
    <cellStyle name="Input [yellow] 2 2 5" xfId="10137"/>
    <cellStyle name="Input [yellow] 2 3" xfId="5312"/>
    <cellStyle name="Input [yellow] 2 3 2" xfId="8262"/>
    <cellStyle name="Input [yellow] 2 3 2 2" xfId="13002"/>
    <cellStyle name="Input [yellow] 2 3 2 3" xfId="15531"/>
    <cellStyle name="Input [yellow] 2 3 3" xfId="10894"/>
    <cellStyle name="Input [yellow] 2 3 4" xfId="13716"/>
    <cellStyle name="Input [yellow] 2 4" xfId="4866"/>
    <cellStyle name="Input [yellow] 2 4 2" xfId="7818"/>
    <cellStyle name="Input [yellow] 2 4 2 2" xfId="12558"/>
    <cellStyle name="Input [yellow] 2 4 2 3" xfId="15087"/>
    <cellStyle name="Input [yellow] 2 4 3" xfId="10852"/>
    <cellStyle name="Input [yellow] 2 4 4" xfId="9898"/>
    <cellStyle name="Input [yellow] 2 5" xfId="6474"/>
    <cellStyle name="Input [yellow] 2 6" xfId="6369"/>
    <cellStyle name="Input [yellow] 2 7" xfId="6764"/>
    <cellStyle name="Input [yellow] 2 7 2" xfId="11533"/>
    <cellStyle name="Input [yellow] 2 7 3" xfId="14072"/>
    <cellStyle name="Input [yellow] 2 8" xfId="9543"/>
    <cellStyle name="Input [yellow] 2 9" xfId="11509"/>
    <cellStyle name="Input [yellow] 3" xfId="4222"/>
    <cellStyle name="Input [yellow] 3 2" xfId="5755"/>
    <cellStyle name="Input [yellow] 3 2 2" xfId="8705"/>
    <cellStyle name="Input [yellow] 3 2 2 2" xfId="13445"/>
    <cellStyle name="Input [yellow] 3 2 2 3" xfId="15974"/>
    <cellStyle name="Input [yellow] 3 2 3" xfId="10937"/>
    <cellStyle name="Input [yellow] 3 2 4" xfId="13717"/>
    <cellStyle name="Input [yellow] 3 3" xfId="7246"/>
    <cellStyle name="Input [yellow] 3 3 2" xfId="11986"/>
    <cellStyle name="Input [yellow] 3 3 3" xfId="14515"/>
    <cellStyle name="Input [yellow] 3 4" xfId="10324"/>
    <cellStyle name="Input [yellow] 3 5" xfId="9210"/>
    <cellStyle name="Input [yellow] 4" xfId="5311"/>
    <cellStyle name="Input [yellow] 4 2" xfId="8261"/>
    <cellStyle name="Input [yellow] 4 2 2" xfId="13001"/>
    <cellStyle name="Input [yellow] 4 2 3" xfId="15530"/>
    <cellStyle name="Input [yellow] 4 3" xfId="10893"/>
    <cellStyle name="Input [yellow] 4 4" xfId="13715"/>
    <cellStyle name="Input [yellow] 5" xfId="4865"/>
    <cellStyle name="Input [yellow] 5 2" xfId="7817"/>
    <cellStyle name="Input [yellow] 5 2 2" xfId="12557"/>
    <cellStyle name="Input [yellow] 5 2 3" xfId="15086"/>
    <cellStyle name="Input [yellow] 5 3" xfId="10851"/>
    <cellStyle name="Input [yellow] 5 4" xfId="8975"/>
    <cellStyle name="Input [yellow] 6" xfId="6473"/>
    <cellStyle name="Input [yellow] 7" xfId="6370"/>
    <cellStyle name="Input [yellow] 8" xfId="6763"/>
    <cellStyle name="Input [yellow] 8 2" xfId="11532"/>
    <cellStyle name="Input [yellow] 8 3" xfId="14071"/>
    <cellStyle name="Input [yellow] 9" xfId="9542"/>
    <cellStyle name="Input 10" xfId="1613"/>
    <cellStyle name="Input 10 2" xfId="2436"/>
    <cellStyle name="Input 10 2 2" xfId="4225"/>
    <cellStyle name="Input 10 2 2 2" xfId="5758"/>
    <cellStyle name="Input 10 2 2 2 2" xfId="8708"/>
    <cellStyle name="Input 10 2 2 2 2 2" xfId="13448"/>
    <cellStyle name="Input 10 2 2 2 2 3" xfId="15977"/>
    <cellStyle name="Input 10 2 2 3" xfId="7249"/>
    <cellStyle name="Input 10 2 2 3 2" xfId="11989"/>
    <cellStyle name="Input 10 2 2 3 3" xfId="14518"/>
    <cellStyle name="Input 10 2 2 4" xfId="10327"/>
    <cellStyle name="Input 10 2 2 5" xfId="10136"/>
    <cellStyle name="Input 10 2 3" xfId="5314"/>
    <cellStyle name="Input 10 2 3 2" xfId="8264"/>
    <cellStyle name="Input 10 2 3 2 2" xfId="13004"/>
    <cellStyle name="Input 10 2 3 2 3" xfId="15533"/>
    <cellStyle name="Input 10 2 4" xfId="4868"/>
    <cellStyle name="Input 10 2 4 2" xfId="7820"/>
    <cellStyle name="Input 10 2 4 2 2" xfId="12560"/>
    <cellStyle name="Input 10 2 4 2 3" xfId="15089"/>
    <cellStyle name="Input 10 2 5" xfId="6367"/>
    <cellStyle name="Input 10 2 5 2" xfId="11281"/>
    <cellStyle name="Input 10 2 5 3" xfId="13889"/>
    <cellStyle name="Input 10 2 6" xfId="6766"/>
    <cellStyle name="Input 10 2 6 2" xfId="11535"/>
    <cellStyle name="Input 10 2 6 3" xfId="14074"/>
    <cellStyle name="Input 10 2 7" xfId="9545"/>
    <cellStyle name="Input 10 2 8" xfId="9344"/>
    <cellStyle name="Input 10 3" xfId="2435"/>
    <cellStyle name="Input 10 3 2" xfId="5313"/>
    <cellStyle name="Input 10 3 2 2" xfId="8263"/>
    <cellStyle name="Input 10 3 2 2 2" xfId="13003"/>
    <cellStyle name="Input 10 3 2 2 3" xfId="15532"/>
    <cellStyle name="Input 10 3 3" xfId="4867"/>
    <cellStyle name="Input 10 3 3 2" xfId="7819"/>
    <cellStyle name="Input 10 3 3 2 2" xfId="12559"/>
    <cellStyle name="Input 10 3 3 2 3" xfId="15088"/>
    <cellStyle name="Input 10 3 4" xfId="6765"/>
    <cellStyle name="Input 10 3 4 2" xfId="11534"/>
    <cellStyle name="Input 10 3 4 3" xfId="14073"/>
    <cellStyle name="Input 10 3 5" xfId="9544"/>
    <cellStyle name="Input 10 3 6" xfId="9498"/>
    <cellStyle name="Input 10 4" xfId="4224"/>
    <cellStyle name="Input 10 4 2" xfId="5757"/>
    <cellStyle name="Input 10 4 2 2" xfId="8707"/>
    <cellStyle name="Input 10 4 2 2 2" xfId="13447"/>
    <cellStyle name="Input 10 4 2 2 3" xfId="15976"/>
    <cellStyle name="Input 10 4 3" xfId="7248"/>
    <cellStyle name="Input 10 4 3 2" xfId="11988"/>
    <cellStyle name="Input 10 4 3 3" xfId="14517"/>
    <cellStyle name="Input 10 4 4" xfId="10326"/>
    <cellStyle name="Input 10 4 5" xfId="9209"/>
    <cellStyle name="Input 10 5" xfId="4605"/>
    <cellStyle name="Input 10 5 2" xfId="7559"/>
    <cellStyle name="Input 10 5 2 2" xfId="12299"/>
    <cellStyle name="Input 10 5 2 3" xfId="14828"/>
    <cellStyle name="Input 10 5 3" xfId="10638"/>
    <cellStyle name="Input 10 5 4" xfId="9055"/>
    <cellStyle name="Input 10 6" xfId="6368"/>
    <cellStyle name="Input 10 6 2" xfId="11282"/>
    <cellStyle name="Input 10 6 3" xfId="13890"/>
    <cellStyle name="Input 11" xfId="1614"/>
    <cellStyle name="Input 11 2" xfId="2438"/>
    <cellStyle name="Input 11 2 2" xfId="4227"/>
    <cellStyle name="Input 11 2 2 2" xfId="5760"/>
    <cellStyle name="Input 11 2 2 2 2" xfId="8710"/>
    <cellStyle name="Input 11 2 2 2 2 2" xfId="13450"/>
    <cellStyle name="Input 11 2 2 2 2 3" xfId="15979"/>
    <cellStyle name="Input 11 2 2 3" xfId="7251"/>
    <cellStyle name="Input 11 2 2 3 2" xfId="11991"/>
    <cellStyle name="Input 11 2 2 3 3" xfId="14520"/>
    <cellStyle name="Input 11 2 2 4" xfId="10329"/>
    <cellStyle name="Input 11 2 2 5" xfId="10135"/>
    <cellStyle name="Input 11 2 3" xfId="5316"/>
    <cellStyle name="Input 11 2 3 2" xfId="8266"/>
    <cellStyle name="Input 11 2 3 2 2" xfId="13006"/>
    <cellStyle name="Input 11 2 3 2 3" xfId="15535"/>
    <cellStyle name="Input 11 2 4" xfId="4870"/>
    <cellStyle name="Input 11 2 4 2" xfId="7822"/>
    <cellStyle name="Input 11 2 4 2 2" xfId="12562"/>
    <cellStyle name="Input 11 2 4 2 3" xfId="15091"/>
    <cellStyle name="Input 11 2 5" xfId="6365"/>
    <cellStyle name="Input 11 2 5 2" xfId="11279"/>
    <cellStyle name="Input 11 2 5 3" xfId="13887"/>
    <cellStyle name="Input 11 2 6" xfId="6768"/>
    <cellStyle name="Input 11 2 6 2" xfId="11537"/>
    <cellStyle name="Input 11 2 6 3" xfId="14076"/>
    <cellStyle name="Input 11 2 7" xfId="9547"/>
    <cellStyle name="Input 11 2 8" xfId="9497"/>
    <cellStyle name="Input 11 3" xfId="2437"/>
    <cellStyle name="Input 11 3 2" xfId="5315"/>
    <cellStyle name="Input 11 3 2 2" xfId="8265"/>
    <cellStyle name="Input 11 3 2 2 2" xfId="13005"/>
    <cellStyle name="Input 11 3 2 2 3" xfId="15534"/>
    <cellStyle name="Input 11 3 3" xfId="4869"/>
    <cellStyle name="Input 11 3 3 2" xfId="7821"/>
    <cellStyle name="Input 11 3 3 2 2" xfId="12561"/>
    <cellStyle name="Input 11 3 3 2 3" xfId="15090"/>
    <cellStyle name="Input 11 3 4" xfId="6767"/>
    <cellStyle name="Input 11 3 4 2" xfId="11536"/>
    <cellStyle name="Input 11 3 4 3" xfId="14075"/>
    <cellStyle name="Input 11 3 5" xfId="9546"/>
    <cellStyle name="Input 11 3 6" xfId="11508"/>
    <cellStyle name="Input 11 4" xfId="4226"/>
    <cellStyle name="Input 11 4 2" xfId="5759"/>
    <cellStyle name="Input 11 4 2 2" xfId="8709"/>
    <cellStyle name="Input 11 4 2 2 2" xfId="13449"/>
    <cellStyle name="Input 11 4 2 2 3" xfId="15978"/>
    <cellStyle name="Input 11 4 3" xfId="7250"/>
    <cellStyle name="Input 11 4 3 2" xfId="11990"/>
    <cellStyle name="Input 11 4 3 3" xfId="14519"/>
    <cellStyle name="Input 11 4 4" xfId="10328"/>
    <cellStyle name="Input 11 4 5" xfId="9208"/>
    <cellStyle name="Input 11 5" xfId="4606"/>
    <cellStyle name="Input 11 5 2" xfId="7560"/>
    <cellStyle name="Input 11 5 2 2" xfId="12300"/>
    <cellStyle name="Input 11 5 2 3" xfId="14829"/>
    <cellStyle name="Input 11 5 3" xfId="10639"/>
    <cellStyle name="Input 11 5 4" xfId="9983"/>
    <cellStyle name="Input 11 6" xfId="6366"/>
    <cellStyle name="Input 11 6 2" xfId="11280"/>
    <cellStyle name="Input 11 6 3" xfId="13888"/>
    <cellStyle name="Input 12" xfId="1615"/>
    <cellStyle name="Input 12 2" xfId="2440"/>
    <cellStyle name="Input 12 2 2" xfId="4229"/>
    <cellStyle name="Input 12 2 2 2" xfId="5762"/>
    <cellStyle name="Input 12 2 2 2 2" xfId="8712"/>
    <cellStyle name="Input 12 2 2 2 2 2" xfId="13452"/>
    <cellStyle name="Input 12 2 2 2 2 3" xfId="15981"/>
    <cellStyle name="Input 12 2 2 3" xfId="7253"/>
    <cellStyle name="Input 12 2 2 3 2" xfId="11993"/>
    <cellStyle name="Input 12 2 2 3 3" xfId="14522"/>
    <cellStyle name="Input 12 2 2 4" xfId="10331"/>
    <cellStyle name="Input 12 2 2 5" xfId="10134"/>
    <cellStyle name="Input 12 2 3" xfId="5318"/>
    <cellStyle name="Input 12 2 3 2" xfId="8268"/>
    <cellStyle name="Input 12 2 3 2 2" xfId="13008"/>
    <cellStyle name="Input 12 2 3 2 3" xfId="15537"/>
    <cellStyle name="Input 12 2 4" xfId="4872"/>
    <cellStyle name="Input 12 2 4 2" xfId="7824"/>
    <cellStyle name="Input 12 2 4 2 2" xfId="12564"/>
    <cellStyle name="Input 12 2 4 2 3" xfId="15093"/>
    <cellStyle name="Input 12 2 5" xfId="6363"/>
    <cellStyle name="Input 12 2 5 2" xfId="11277"/>
    <cellStyle name="Input 12 2 5 3" xfId="13885"/>
    <cellStyle name="Input 12 2 6" xfId="6770"/>
    <cellStyle name="Input 12 2 6 2" xfId="11539"/>
    <cellStyle name="Input 12 2 6 3" xfId="14078"/>
    <cellStyle name="Input 12 2 7" xfId="9549"/>
    <cellStyle name="Input 12 2 8" xfId="11507"/>
    <cellStyle name="Input 12 3" xfId="2439"/>
    <cellStyle name="Input 12 3 2" xfId="5317"/>
    <cellStyle name="Input 12 3 2 2" xfId="8267"/>
    <cellStyle name="Input 12 3 2 2 2" xfId="13007"/>
    <cellStyle name="Input 12 3 2 2 3" xfId="15536"/>
    <cellStyle name="Input 12 3 3" xfId="4871"/>
    <cellStyle name="Input 12 3 3 2" xfId="7823"/>
    <cellStyle name="Input 12 3 3 2 2" xfId="12563"/>
    <cellStyle name="Input 12 3 3 2 3" xfId="15092"/>
    <cellStyle name="Input 12 3 4" xfId="6769"/>
    <cellStyle name="Input 12 3 4 2" xfId="11538"/>
    <cellStyle name="Input 12 3 4 3" xfId="14077"/>
    <cellStyle name="Input 12 3 5" xfId="9548"/>
    <cellStyle name="Input 12 3 6" xfId="9343"/>
    <cellStyle name="Input 12 4" xfId="4228"/>
    <cellStyle name="Input 12 4 2" xfId="5761"/>
    <cellStyle name="Input 12 4 2 2" xfId="8711"/>
    <cellStyle name="Input 12 4 2 2 2" xfId="13451"/>
    <cellStyle name="Input 12 4 2 2 3" xfId="15980"/>
    <cellStyle name="Input 12 4 3" xfId="7252"/>
    <cellStyle name="Input 12 4 3 2" xfId="11992"/>
    <cellStyle name="Input 12 4 3 3" xfId="14521"/>
    <cellStyle name="Input 12 4 4" xfId="10330"/>
    <cellStyle name="Input 12 4 5" xfId="9207"/>
    <cellStyle name="Input 12 5" xfId="4607"/>
    <cellStyle name="Input 12 5 2" xfId="7561"/>
    <cellStyle name="Input 12 5 2 2" xfId="12301"/>
    <cellStyle name="Input 12 5 2 3" xfId="14830"/>
    <cellStyle name="Input 12 5 3" xfId="10640"/>
    <cellStyle name="Input 12 5 4" xfId="9054"/>
    <cellStyle name="Input 12 6" xfId="6364"/>
    <cellStyle name="Input 12 6 2" xfId="11278"/>
    <cellStyle name="Input 12 6 3" xfId="13886"/>
    <cellStyle name="Input 13" xfId="1616"/>
    <cellStyle name="Input 13 2" xfId="2442"/>
    <cellStyle name="Input 13 2 2" xfId="4231"/>
    <cellStyle name="Input 13 2 2 2" xfId="5764"/>
    <cellStyle name="Input 13 2 2 2 2" xfId="8714"/>
    <cellStyle name="Input 13 2 2 2 2 2" xfId="13454"/>
    <cellStyle name="Input 13 2 2 2 2 3" xfId="15983"/>
    <cellStyle name="Input 13 2 2 3" xfId="7255"/>
    <cellStyle name="Input 13 2 2 3 2" xfId="11995"/>
    <cellStyle name="Input 13 2 2 3 3" xfId="14524"/>
    <cellStyle name="Input 13 2 2 4" xfId="10333"/>
    <cellStyle name="Input 13 2 2 5" xfId="10133"/>
    <cellStyle name="Input 13 2 3" xfId="5320"/>
    <cellStyle name="Input 13 2 3 2" xfId="8270"/>
    <cellStyle name="Input 13 2 3 2 2" xfId="13010"/>
    <cellStyle name="Input 13 2 3 2 3" xfId="15539"/>
    <cellStyle name="Input 13 2 4" xfId="4874"/>
    <cellStyle name="Input 13 2 4 2" xfId="7826"/>
    <cellStyle name="Input 13 2 4 2 2" xfId="12566"/>
    <cellStyle name="Input 13 2 4 2 3" xfId="15095"/>
    <cellStyle name="Input 13 2 5" xfId="6361"/>
    <cellStyle name="Input 13 2 5 2" xfId="11275"/>
    <cellStyle name="Input 13 2 5 3" xfId="13883"/>
    <cellStyle name="Input 13 2 6" xfId="6772"/>
    <cellStyle name="Input 13 2 6 2" xfId="11541"/>
    <cellStyle name="Input 13 2 6 3" xfId="14080"/>
    <cellStyle name="Input 13 2 7" xfId="9551"/>
    <cellStyle name="Input 13 2 8" xfId="9342"/>
    <cellStyle name="Input 13 3" xfId="2441"/>
    <cellStyle name="Input 13 3 2" xfId="5319"/>
    <cellStyle name="Input 13 3 2 2" xfId="8269"/>
    <cellStyle name="Input 13 3 2 2 2" xfId="13009"/>
    <cellStyle name="Input 13 3 2 2 3" xfId="15538"/>
    <cellStyle name="Input 13 3 3" xfId="4873"/>
    <cellStyle name="Input 13 3 3 2" xfId="7825"/>
    <cellStyle name="Input 13 3 3 2 2" xfId="12565"/>
    <cellStyle name="Input 13 3 3 2 3" xfId="15094"/>
    <cellStyle name="Input 13 3 4" xfId="6771"/>
    <cellStyle name="Input 13 3 4 2" xfId="11540"/>
    <cellStyle name="Input 13 3 4 3" xfId="14079"/>
    <cellStyle name="Input 13 3 5" xfId="9550"/>
    <cellStyle name="Input 13 3 6" xfId="9496"/>
    <cellStyle name="Input 13 4" xfId="4230"/>
    <cellStyle name="Input 13 4 2" xfId="5763"/>
    <cellStyle name="Input 13 4 2 2" xfId="8713"/>
    <cellStyle name="Input 13 4 2 2 2" xfId="13453"/>
    <cellStyle name="Input 13 4 2 2 3" xfId="15982"/>
    <cellStyle name="Input 13 4 3" xfId="7254"/>
    <cellStyle name="Input 13 4 3 2" xfId="11994"/>
    <cellStyle name="Input 13 4 3 3" xfId="14523"/>
    <cellStyle name="Input 13 4 4" xfId="10332"/>
    <cellStyle name="Input 13 4 5" xfId="9206"/>
    <cellStyle name="Input 13 5" xfId="4608"/>
    <cellStyle name="Input 13 5 2" xfId="7562"/>
    <cellStyle name="Input 13 5 2 2" xfId="12302"/>
    <cellStyle name="Input 13 5 2 3" xfId="14831"/>
    <cellStyle name="Input 13 5 3" xfId="10641"/>
    <cellStyle name="Input 13 5 4" xfId="9982"/>
    <cellStyle name="Input 13 6" xfId="6362"/>
    <cellStyle name="Input 13 6 2" xfId="11276"/>
    <cellStyle name="Input 13 6 3" xfId="13884"/>
    <cellStyle name="Input 14" xfId="1617"/>
    <cellStyle name="Input 14 2" xfId="2444"/>
    <cellStyle name="Input 14 2 2" xfId="4233"/>
    <cellStyle name="Input 14 2 2 2" xfId="5766"/>
    <cellStyle name="Input 14 2 2 2 2" xfId="8716"/>
    <cellStyle name="Input 14 2 2 2 2 2" xfId="13456"/>
    <cellStyle name="Input 14 2 2 2 2 3" xfId="15985"/>
    <cellStyle name="Input 14 2 2 3" xfId="7257"/>
    <cellStyle name="Input 14 2 2 3 2" xfId="11997"/>
    <cellStyle name="Input 14 2 2 3 3" xfId="14526"/>
    <cellStyle name="Input 14 2 2 4" xfId="10335"/>
    <cellStyle name="Input 14 2 2 5" xfId="10132"/>
    <cellStyle name="Input 14 2 3" xfId="5322"/>
    <cellStyle name="Input 14 2 3 2" xfId="8272"/>
    <cellStyle name="Input 14 2 3 2 2" xfId="13012"/>
    <cellStyle name="Input 14 2 3 2 3" xfId="15541"/>
    <cellStyle name="Input 14 2 4" xfId="4876"/>
    <cellStyle name="Input 14 2 4 2" xfId="7828"/>
    <cellStyle name="Input 14 2 4 2 2" xfId="12568"/>
    <cellStyle name="Input 14 2 4 2 3" xfId="15097"/>
    <cellStyle name="Input 14 2 5" xfId="6359"/>
    <cellStyle name="Input 14 2 5 2" xfId="11273"/>
    <cellStyle name="Input 14 2 5 3" xfId="13881"/>
    <cellStyle name="Input 14 2 6" xfId="6774"/>
    <cellStyle name="Input 14 2 6 2" xfId="11543"/>
    <cellStyle name="Input 14 2 6 3" xfId="14082"/>
    <cellStyle name="Input 14 2 7" xfId="9553"/>
    <cellStyle name="Input 14 2 8" xfId="9495"/>
    <cellStyle name="Input 14 3" xfId="2443"/>
    <cellStyle name="Input 14 3 2" xfId="5321"/>
    <cellStyle name="Input 14 3 2 2" xfId="8271"/>
    <cellStyle name="Input 14 3 2 2 2" xfId="13011"/>
    <cellStyle name="Input 14 3 2 2 3" xfId="15540"/>
    <cellStyle name="Input 14 3 3" xfId="4875"/>
    <cellStyle name="Input 14 3 3 2" xfId="7827"/>
    <cellStyle name="Input 14 3 3 2 2" xfId="12567"/>
    <cellStyle name="Input 14 3 3 2 3" xfId="15096"/>
    <cellStyle name="Input 14 3 4" xfId="6773"/>
    <cellStyle name="Input 14 3 4 2" xfId="11542"/>
    <cellStyle name="Input 14 3 4 3" xfId="14081"/>
    <cellStyle name="Input 14 3 5" xfId="9552"/>
    <cellStyle name="Input 14 3 6" xfId="11506"/>
    <cellStyle name="Input 14 4" xfId="4232"/>
    <cellStyle name="Input 14 4 2" xfId="5765"/>
    <cellStyle name="Input 14 4 2 2" xfId="8715"/>
    <cellStyle name="Input 14 4 2 2 2" xfId="13455"/>
    <cellStyle name="Input 14 4 2 2 3" xfId="15984"/>
    <cellStyle name="Input 14 4 3" xfId="7256"/>
    <cellStyle name="Input 14 4 3 2" xfId="11996"/>
    <cellStyle name="Input 14 4 3 3" xfId="14525"/>
    <cellStyle name="Input 14 4 4" xfId="10334"/>
    <cellStyle name="Input 14 4 5" xfId="9205"/>
    <cellStyle name="Input 14 5" xfId="4609"/>
    <cellStyle name="Input 14 5 2" xfId="7563"/>
    <cellStyle name="Input 14 5 2 2" xfId="12303"/>
    <cellStyle name="Input 14 5 2 3" xfId="14832"/>
    <cellStyle name="Input 14 5 3" xfId="10642"/>
    <cellStyle name="Input 14 5 4" xfId="9053"/>
    <cellStyle name="Input 14 6" xfId="6360"/>
    <cellStyle name="Input 14 6 2" xfId="11274"/>
    <cellStyle name="Input 14 6 3" xfId="13882"/>
    <cellStyle name="Input 15" xfId="1618"/>
    <cellStyle name="Input 15 2" xfId="2446"/>
    <cellStyle name="Input 15 2 2" xfId="4235"/>
    <cellStyle name="Input 15 2 2 2" xfId="5768"/>
    <cellStyle name="Input 15 2 2 2 2" xfId="8718"/>
    <cellStyle name="Input 15 2 2 2 2 2" xfId="13458"/>
    <cellStyle name="Input 15 2 2 2 2 3" xfId="15987"/>
    <cellStyle name="Input 15 2 2 3" xfId="7259"/>
    <cellStyle name="Input 15 2 2 3 2" xfId="11999"/>
    <cellStyle name="Input 15 2 2 3 3" xfId="14528"/>
    <cellStyle name="Input 15 2 2 4" xfId="10337"/>
    <cellStyle name="Input 15 2 2 5" xfId="10131"/>
    <cellStyle name="Input 15 2 3" xfId="5324"/>
    <cellStyle name="Input 15 2 3 2" xfId="8274"/>
    <cellStyle name="Input 15 2 3 2 2" xfId="13014"/>
    <cellStyle name="Input 15 2 3 2 3" xfId="15543"/>
    <cellStyle name="Input 15 2 4" xfId="4878"/>
    <cellStyle name="Input 15 2 4 2" xfId="7830"/>
    <cellStyle name="Input 15 2 4 2 2" xfId="12570"/>
    <cellStyle name="Input 15 2 4 2 3" xfId="15099"/>
    <cellStyle name="Input 15 2 5" xfId="6357"/>
    <cellStyle name="Input 15 2 5 2" xfId="11271"/>
    <cellStyle name="Input 15 2 5 3" xfId="13879"/>
    <cellStyle name="Input 15 2 6" xfId="6776"/>
    <cellStyle name="Input 15 2 6 2" xfId="11545"/>
    <cellStyle name="Input 15 2 6 3" xfId="14084"/>
    <cellStyle name="Input 15 2 7" xfId="9555"/>
    <cellStyle name="Input 15 2 8" xfId="11505"/>
    <cellStyle name="Input 15 3" xfId="2445"/>
    <cellStyle name="Input 15 3 2" xfId="5323"/>
    <cellStyle name="Input 15 3 2 2" xfId="8273"/>
    <cellStyle name="Input 15 3 2 2 2" xfId="13013"/>
    <cellStyle name="Input 15 3 2 2 3" xfId="15542"/>
    <cellStyle name="Input 15 3 3" xfId="4877"/>
    <cellStyle name="Input 15 3 3 2" xfId="7829"/>
    <cellStyle name="Input 15 3 3 2 2" xfId="12569"/>
    <cellStyle name="Input 15 3 3 2 3" xfId="15098"/>
    <cellStyle name="Input 15 3 4" xfId="6775"/>
    <cellStyle name="Input 15 3 4 2" xfId="11544"/>
    <cellStyle name="Input 15 3 4 3" xfId="14083"/>
    <cellStyle name="Input 15 3 5" xfId="9554"/>
    <cellStyle name="Input 15 3 6" xfId="9341"/>
    <cellStyle name="Input 15 4" xfId="4234"/>
    <cellStyle name="Input 15 4 2" xfId="5767"/>
    <cellStyle name="Input 15 4 2 2" xfId="8717"/>
    <cellStyle name="Input 15 4 2 2 2" xfId="13457"/>
    <cellStyle name="Input 15 4 2 2 3" xfId="15986"/>
    <cellStyle name="Input 15 4 3" xfId="7258"/>
    <cellStyle name="Input 15 4 3 2" xfId="11998"/>
    <cellStyle name="Input 15 4 3 3" xfId="14527"/>
    <cellStyle name="Input 15 4 4" xfId="10336"/>
    <cellStyle name="Input 15 4 5" xfId="9204"/>
    <cellStyle name="Input 15 5" xfId="4610"/>
    <cellStyle name="Input 15 5 2" xfId="7564"/>
    <cellStyle name="Input 15 5 2 2" xfId="12304"/>
    <cellStyle name="Input 15 5 2 3" xfId="14833"/>
    <cellStyle name="Input 15 5 3" xfId="10643"/>
    <cellStyle name="Input 15 5 4" xfId="9981"/>
    <cellStyle name="Input 15 6" xfId="6358"/>
    <cellStyle name="Input 15 6 2" xfId="11272"/>
    <cellStyle name="Input 15 6 3" xfId="13880"/>
    <cellStyle name="Input 16" xfId="1619"/>
    <cellStyle name="Input 16 2" xfId="2448"/>
    <cellStyle name="Input 16 2 2" xfId="4237"/>
    <cellStyle name="Input 16 2 2 2" xfId="5770"/>
    <cellStyle name="Input 16 2 2 2 2" xfId="8720"/>
    <cellStyle name="Input 16 2 2 2 2 2" xfId="13460"/>
    <cellStyle name="Input 16 2 2 2 2 3" xfId="15989"/>
    <cellStyle name="Input 16 2 2 3" xfId="7261"/>
    <cellStyle name="Input 16 2 2 3 2" xfId="12001"/>
    <cellStyle name="Input 16 2 2 3 3" xfId="14530"/>
    <cellStyle name="Input 16 2 2 4" xfId="10339"/>
    <cellStyle name="Input 16 2 2 5" xfId="10130"/>
    <cellStyle name="Input 16 2 3" xfId="5326"/>
    <cellStyle name="Input 16 2 3 2" xfId="8276"/>
    <cellStyle name="Input 16 2 3 2 2" xfId="13016"/>
    <cellStyle name="Input 16 2 3 2 3" xfId="15545"/>
    <cellStyle name="Input 16 2 4" xfId="4880"/>
    <cellStyle name="Input 16 2 4 2" xfId="7832"/>
    <cellStyle name="Input 16 2 4 2 2" xfId="12572"/>
    <cellStyle name="Input 16 2 4 2 3" xfId="15101"/>
    <cellStyle name="Input 16 2 5" xfId="6355"/>
    <cellStyle name="Input 16 2 5 2" xfId="11269"/>
    <cellStyle name="Input 16 2 5 3" xfId="13877"/>
    <cellStyle name="Input 16 2 6" xfId="6778"/>
    <cellStyle name="Input 16 2 6 2" xfId="11547"/>
    <cellStyle name="Input 16 2 6 3" xfId="14086"/>
    <cellStyle name="Input 16 2 7" xfId="9557"/>
    <cellStyle name="Input 16 2 8" xfId="9340"/>
    <cellStyle name="Input 16 3" xfId="2447"/>
    <cellStyle name="Input 16 3 2" xfId="5325"/>
    <cellStyle name="Input 16 3 2 2" xfId="8275"/>
    <cellStyle name="Input 16 3 2 2 2" xfId="13015"/>
    <cellStyle name="Input 16 3 2 2 3" xfId="15544"/>
    <cellStyle name="Input 16 3 3" xfId="4879"/>
    <cellStyle name="Input 16 3 3 2" xfId="7831"/>
    <cellStyle name="Input 16 3 3 2 2" xfId="12571"/>
    <cellStyle name="Input 16 3 3 2 3" xfId="15100"/>
    <cellStyle name="Input 16 3 4" xfId="6777"/>
    <cellStyle name="Input 16 3 4 2" xfId="11546"/>
    <cellStyle name="Input 16 3 4 3" xfId="14085"/>
    <cellStyle name="Input 16 3 5" xfId="9556"/>
    <cellStyle name="Input 16 3 6" xfId="9494"/>
    <cellStyle name="Input 16 4" xfId="4236"/>
    <cellStyle name="Input 16 4 2" xfId="5769"/>
    <cellStyle name="Input 16 4 2 2" xfId="8719"/>
    <cellStyle name="Input 16 4 2 2 2" xfId="13459"/>
    <cellStyle name="Input 16 4 2 2 3" xfId="15988"/>
    <cellStyle name="Input 16 4 3" xfId="7260"/>
    <cellStyle name="Input 16 4 3 2" xfId="12000"/>
    <cellStyle name="Input 16 4 3 3" xfId="14529"/>
    <cellStyle name="Input 16 4 4" xfId="10338"/>
    <cellStyle name="Input 16 4 5" xfId="9203"/>
    <cellStyle name="Input 16 5" xfId="4611"/>
    <cellStyle name="Input 16 5 2" xfId="7565"/>
    <cellStyle name="Input 16 5 2 2" xfId="12305"/>
    <cellStyle name="Input 16 5 2 3" xfId="14834"/>
    <cellStyle name="Input 16 5 3" xfId="10644"/>
    <cellStyle name="Input 16 5 4" xfId="9052"/>
    <cellStyle name="Input 16 6" xfId="6356"/>
    <cellStyle name="Input 16 6 2" xfId="11270"/>
    <cellStyle name="Input 16 6 3" xfId="13878"/>
    <cellStyle name="Input 17" xfId="1620"/>
    <cellStyle name="Input 17 2" xfId="2450"/>
    <cellStyle name="Input 17 2 2" xfId="4239"/>
    <cellStyle name="Input 17 2 2 2" xfId="5772"/>
    <cellStyle name="Input 17 2 2 2 2" xfId="8722"/>
    <cellStyle name="Input 17 2 2 2 2 2" xfId="13462"/>
    <cellStyle name="Input 17 2 2 2 2 3" xfId="15991"/>
    <cellStyle name="Input 17 2 2 3" xfId="7263"/>
    <cellStyle name="Input 17 2 2 3 2" xfId="12003"/>
    <cellStyle name="Input 17 2 2 3 3" xfId="14532"/>
    <cellStyle name="Input 17 2 2 4" xfId="10341"/>
    <cellStyle name="Input 17 2 2 5" xfId="10129"/>
    <cellStyle name="Input 17 2 3" xfId="5328"/>
    <cellStyle name="Input 17 2 3 2" xfId="8278"/>
    <cellStyle name="Input 17 2 3 2 2" xfId="13018"/>
    <cellStyle name="Input 17 2 3 2 3" xfId="15547"/>
    <cellStyle name="Input 17 2 4" xfId="4882"/>
    <cellStyle name="Input 17 2 4 2" xfId="7834"/>
    <cellStyle name="Input 17 2 4 2 2" xfId="12574"/>
    <cellStyle name="Input 17 2 4 2 3" xfId="15103"/>
    <cellStyle name="Input 17 2 5" xfId="6353"/>
    <cellStyle name="Input 17 2 5 2" xfId="11267"/>
    <cellStyle name="Input 17 2 5 3" xfId="13875"/>
    <cellStyle name="Input 17 2 6" xfId="6780"/>
    <cellStyle name="Input 17 2 6 2" xfId="11549"/>
    <cellStyle name="Input 17 2 6 3" xfId="14088"/>
    <cellStyle name="Input 17 2 7" xfId="9559"/>
    <cellStyle name="Input 17 2 8" xfId="9493"/>
    <cellStyle name="Input 17 3" xfId="2449"/>
    <cellStyle name="Input 17 3 2" xfId="5327"/>
    <cellStyle name="Input 17 3 2 2" xfId="8277"/>
    <cellStyle name="Input 17 3 2 2 2" xfId="13017"/>
    <cellStyle name="Input 17 3 2 2 3" xfId="15546"/>
    <cellStyle name="Input 17 3 3" xfId="4881"/>
    <cellStyle name="Input 17 3 3 2" xfId="7833"/>
    <cellStyle name="Input 17 3 3 2 2" xfId="12573"/>
    <cellStyle name="Input 17 3 3 2 3" xfId="15102"/>
    <cellStyle name="Input 17 3 4" xfId="6779"/>
    <cellStyle name="Input 17 3 4 2" xfId="11548"/>
    <cellStyle name="Input 17 3 4 3" xfId="14087"/>
    <cellStyle name="Input 17 3 5" xfId="9558"/>
    <cellStyle name="Input 17 3 6" xfId="11504"/>
    <cellStyle name="Input 17 4" xfId="4238"/>
    <cellStyle name="Input 17 4 2" xfId="5771"/>
    <cellStyle name="Input 17 4 2 2" xfId="8721"/>
    <cellStyle name="Input 17 4 2 2 2" xfId="13461"/>
    <cellStyle name="Input 17 4 2 2 3" xfId="15990"/>
    <cellStyle name="Input 17 4 3" xfId="7262"/>
    <cellStyle name="Input 17 4 3 2" xfId="12002"/>
    <cellStyle name="Input 17 4 3 3" xfId="14531"/>
    <cellStyle name="Input 17 4 4" xfId="10340"/>
    <cellStyle name="Input 17 4 5" xfId="9202"/>
    <cellStyle name="Input 17 5" xfId="4612"/>
    <cellStyle name="Input 17 5 2" xfId="7566"/>
    <cellStyle name="Input 17 5 2 2" xfId="12306"/>
    <cellStyle name="Input 17 5 2 3" xfId="14835"/>
    <cellStyle name="Input 17 5 3" xfId="10645"/>
    <cellStyle name="Input 17 5 4" xfId="9980"/>
    <cellStyle name="Input 17 6" xfId="6354"/>
    <cellStyle name="Input 17 6 2" xfId="11268"/>
    <cellStyle name="Input 17 6 3" xfId="13876"/>
    <cellStyle name="Input 18" xfId="1621"/>
    <cellStyle name="Input 18 2" xfId="2452"/>
    <cellStyle name="Input 18 2 2" xfId="4241"/>
    <cellStyle name="Input 18 2 2 2" xfId="5774"/>
    <cellStyle name="Input 18 2 2 2 2" xfId="8724"/>
    <cellStyle name="Input 18 2 2 2 2 2" xfId="13464"/>
    <cellStyle name="Input 18 2 2 2 2 3" xfId="15993"/>
    <cellStyle name="Input 18 2 2 3" xfId="7265"/>
    <cellStyle name="Input 18 2 2 3 2" xfId="12005"/>
    <cellStyle name="Input 18 2 2 3 3" xfId="14534"/>
    <cellStyle name="Input 18 2 2 4" xfId="10343"/>
    <cellStyle name="Input 18 2 2 5" xfId="10128"/>
    <cellStyle name="Input 18 2 3" xfId="5330"/>
    <cellStyle name="Input 18 2 3 2" xfId="8280"/>
    <cellStyle name="Input 18 2 3 2 2" xfId="13020"/>
    <cellStyle name="Input 18 2 3 2 3" xfId="15549"/>
    <cellStyle name="Input 18 2 4" xfId="4884"/>
    <cellStyle name="Input 18 2 4 2" xfId="7836"/>
    <cellStyle name="Input 18 2 4 2 2" xfId="12576"/>
    <cellStyle name="Input 18 2 4 2 3" xfId="15105"/>
    <cellStyle name="Input 18 2 5" xfId="6351"/>
    <cellStyle name="Input 18 2 5 2" xfId="11265"/>
    <cellStyle name="Input 18 2 5 3" xfId="13873"/>
    <cellStyle name="Input 18 2 6" xfId="6782"/>
    <cellStyle name="Input 18 2 6 2" xfId="11551"/>
    <cellStyle name="Input 18 2 6 3" xfId="14090"/>
    <cellStyle name="Input 18 2 7" xfId="9561"/>
    <cellStyle name="Input 18 2 8" xfId="11503"/>
    <cellStyle name="Input 18 3" xfId="2451"/>
    <cellStyle name="Input 18 3 2" xfId="5329"/>
    <cellStyle name="Input 18 3 2 2" xfId="8279"/>
    <cellStyle name="Input 18 3 2 2 2" xfId="13019"/>
    <cellStyle name="Input 18 3 2 2 3" xfId="15548"/>
    <cellStyle name="Input 18 3 3" xfId="4883"/>
    <cellStyle name="Input 18 3 3 2" xfId="7835"/>
    <cellStyle name="Input 18 3 3 2 2" xfId="12575"/>
    <cellStyle name="Input 18 3 3 2 3" xfId="15104"/>
    <cellStyle name="Input 18 3 4" xfId="6781"/>
    <cellStyle name="Input 18 3 4 2" xfId="11550"/>
    <cellStyle name="Input 18 3 4 3" xfId="14089"/>
    <cellStyle name="Input 18 3 5" xfId="9560"/>
    <cellStyle name="Input 18 3 6" xfId="9339"/>
    <cellStyle name="Input 18 4" xfId="4240"/>
    <cellStyle name="Input 18 4 2" xfId="5773"/>
    <cellStyle name="Input 18 4 2 2" xfId="8723"/>
    <cellStyle name="Input 18 4 2 2 2" xfId="13463"/>
    <cellStyle name="Input 18 4 2 2 3" xfId="15992"/>
    <cellStyle name="Input 18 4 3" xfId="7264"/>
    <cellStyle name="Input 18 4 3 2" xfId="12004"/>
    <cellStyle name="Input 18 4 3 3" xfId="14533"/>
    <cellStyle name="Input 18 4 4" xfId="10342"/>
    <cellStyle name="Input 18 4 5" xfId="9201"/>
    <cellStyle name="Input 18 5" xfId="4613"/>
    <cellStyle name="Input 18 5 2" xfId="7567"/>
    <cellStyle name="Input 18 5 2 2" xfId="12307"/>
    <cellStyle name="Input 18 5 2 3" xfId="14836"/>
    <cellStyle name="Input 18 5 3" xfId="10646"/>
    <cellStyle name="Input 18 5 4" xfId="9051"/>
    <cellStyle name="Input 18 6" xfId="6352"/>
    <cellStyle name="Input 18 6 2" xfId="11266"/>
    <cellStyle name="Input 18 6 3" xfId="13874"/>
    <cellStyle name="Input 19" xfId="1622"/>
    <cellStyle name="Input 19 2" xfId="2454"/>
    <cellStyle name="Input 19 2 2" xfId="4243"/>
    <cellStyle name="Input 19 2 2 2" xfId="5776"/>
    <cellStyle name="Input 19 2 2 2 2" xfId="8726"/>
    <cellStyle name="Input 19 2 2 2 2 2" xfId="13466"/>
    <cellStyle name="Input 19 2 2 2 2 3" xfId="15995"/>
    <cellStyle name="Input 19 2 2 3" xfId="7267"/>
    <cellStyle name="Input 19 2 2 3 2" xfId="12007"/>
    <cellStyle name="Input 19 2 2 3 3" xfId="14536"/>
    <cellStyle name="Input 19 2 2 4" xfId="10345"/>
    <cellStyle name="Input 19 2 2 5" xfId="10127"/>
    <cellStyle name="Input 19 2 3" xfId="5332"/>
    <cellStyle name="Input 19 2 3 2" xfId="8282"/>
    <cellStyle name="Input 19 2 3 2 2" xfId="13022"/>
    <cellStyle name="Input 19 2 3 2 3" xfId="15551"/>
    <cellStyle name="Input 19 2 4" xfId="4886"/>
    <cellStyle name="Input 19 2 4 2" xfId="7838"/>
    <cellStyle name="Input 19 2 4 2 2" xfId="12578"/>
    <cellStyle name="Input 19 2 4 2 3" xfId="15107"/>
    <cellStyle name="Input 19 2 5" xfId="6349"/>
    <cellStyle name="Input 19 2 5 2" xfId="11263"/>
    <cellStyle name="Input 19 2 5 3" xfId="13871"/>
    <cellStyle name="Input 19 2 6" xfId="6784"/>
    <cellStyle name="Input 19 2 6 2" xfId="11553"/>
    <cellStyle name="Input 19 2 6 3" xfId="14092"/>
    <cellStyle name="Input 19 2 7" xfId="9563"/>
    <cellStyle name="Input 19 2 8" xfId="9338"/>
    <cellStyle name="Input 19 3" xfId="2453"/>
    <cellStyle name="Input 19 3 2" xfId="5331"/>
    <cellStyle name="Input 19 3 2 2" xfId="8281"/>
    <cellStyle name="Input 19 3 2 2 2" xfId="13021"/>
    <cellStyle name="Input 19 3 2 2 3" xfId="15550"/>
    <cellStyle name="Input 19 3 3" xfId="4885"/>
    <cellStyle name="Input 19 3 3 2" xfId="7837"/>
    <cellStyle name="Input 19 3 3 2 2" xfId="12577"/>
    <cellStyle name="Input 19 3 3 2 3" xfId="15106"/>
    <cellStyle name="Input 19 3 4" xfId="6783"/>
    <cellStyle name="Input 19 3 4 2" xfId="11552"/>
    <cellStyle name="Input 19 3 4 3" xfId="14091"/>
    <cellStyle name="Input 19 3 5" xfId="9562"/>
    <cellStyle name="Input 19 3 6" xfId="9492"/>
    <cellStyle name="Input 19 4" xfId="4242"/>
    <cellStyle name="Input 19 4 2" xfId="5775"/>
    <cellStyle name="Input 19 4 2 2" xfId="8725"/>
    <cellStyle name="Input 19 4 2 2 2" xfId="13465"/>
    <cellStyle name="Input 19 4 2 2 3" xfId="15994"/>
    <cellStyle name="Input 19 4 3" xfId="7266"/>
    <cellStyle name="Input 19 4 3 2" xfId="12006"/>
    <cellStyle name="Input 19 4 3 3" xfId="14535"/>
    <cellStyle name="Input 19 4 4" xfId="10344"/>
    <cellStyle name="Input 19 4 5" xfId="9200"/>
    <cellStyle name="Input 19 5" xfId="4614"/>
    <cellStyle name="Input 19 5 2" xfId="7568"/>
    <cellStyle name="Input 19 5 2 2" xfId="12308"/>
    <cellStyle name="Input 19 5 2 3" xfId="14837"/>
    <cellStyle name="Input 19 5 3" xfId="10647"/>
    <cellStyle name="Input 19 5 4" xfId="9979"/>
    <cellStyle name="Input 19 6" xfId="6350"/>
    <cellStyle name="Input 19 6 2" xfId="11264"/>
    <cellStyle name="Input 19 6 3" xfId="13872"/>
    <cellStyle name="Input 2" xfId="1623"/>
    <cellStyle name="Input 2 2" xfId="2456"/>
    <cellStyle name="Input 2 2 2" xfId="4245"/>
    <cellStyle name="Input 2 2 2 2" xfId="5778"/>
    <cellStyle name="Input 2 2 2 2 2" xfId="8728"/>
    <cellStyle name="Input 2 2 2 2 2 2" xfId="13468"/>
    <cellStyle name="Input 2 2 2 2 2 3" xfId="15997"/>
    <cellStyle name="Input 2 2 2 3" xfId="7269"/>
    <cellStyle name="Input 2 2 2 3 2" xfId="12009"/>
    <cellStyle name="Input 2 2 2 3 3" xfId="14538"/>
    <cellStyle name="Input 2 2 2 4" xfId="10347"/>
    <cellStyle name="Input 2 2 2 5" xfId="10126"/>
    <cellStyle name="Input 2 2 3" xfId="5334"/>
    <cellStyle name="Input 2 2 3 2" xfId="8284"/>
    <cellStyle name="Input 2 2 3 2 2" xfId="13024"/>
    <cellStyle name="Input 2 2 3 2 3" xfId="15553"/>
    <cellStyle name="Input 2 2 4" xfId="4888"/>
    <cellStyle name="Input 2 2 4 2" xfId="7840"/>
    <cellStyle name="Input 2 2 4 2 2" xfId="12580"/>
    <cellStyle name="Input 2 2 4 2 3" xfId="15109"/>
    <cellStyle name="Input 2 2 5" xfId="6347"/>
    <cellStyle name="Input 2 2 5 2" xfId="11261"/>
    <cellStyle name="Input 2 2 5 3" xfId="13869"/>
    <cellStyle name="Input 2 2 6" xfId="6786"/>
    <cellStyle name="Input 2 2 6 2" xfId="11555"/>
    <cellStyle name="Input 2 2 6 3" xfId="14094"/>
    <cellStyle name="Input 2 2 7" xfId="9565"/>
    <cellStyle name="Input 2 2 8" xfId="9487"/>
    <cellStyle name="Input 2 3" xfId="2455"/>
    <cellStyle name="Input 2 3 2" xfId="5333"/>
    <cellStyle name="Input 2 3 2 2" xfId="8283"/>
    <cellStyle name="Input 2 3 2 2 2" xfId="13023"/>
    <cellStyle name="Input 2 3 2 2 3" xfId="15552"/>
    <cellStyle name="Input 2 3 3" xfId="4887"/>
    <cellStyle name="Input 2 3 3 2" xfId="7839"/>
    <cellStyle name="Input 2 3 3 2 2" xfId="12579"/>
    <cellStyle name="Input 2 3 3 2 3" xfId="15108"/>
    <cellStyle name="Input 2 3 4" xfId="6785"/>
    <cellStyle name="Input 2 3 4 2" xfId="11554"/>
    <cellStyle name="Input 2 3 4 3" xfId="14093"/>
    <cellStyle name="Input 2 3 5" xfId="9564"/>
    <cellStyle name="Input 2 3 6" xfId="11499"/>
    <cellStyle name="Input 2 4" xfId="4244"/>
    <cellStyle name="Input 2 4 2" xfId="5777"/>
    <cellStyle name="Input 2 4 2 2" xfId="8727"/>
    <cellStyle name="Input 2 4 2 2 2" xfId="13467"/>
    <cellStyle name="Input 2 4 2 2 3" xfId="15996"/>
    <cellStyle name="Input 2 4 3" xfId="7268"/>
    <cellStyle name="Input 2 4 3 2" xfId="12008"/>
    <cellStyle name="Input 2 4 3 3" xfId="14537"/>
    <cellStyle name="Input 2 4 4" xfId="10346"/>
    <cellStyle name="Input 2 4 5" xfId="9199"/>
    <cellStyle name="Input 2 5" xfId="4615"/>
    <cellStyle name="Input 2 5 2" xfId="7569"/>
    <cellStyle name="Input 2 5 2 2" xfId="12309"/>
    <cellStyle name="Input 2 5 2 3" xfId="14838"/>
    <cellStyle name="Input 2 5 3" xfId="10648"/>
    <cellStyle name="Input 2 5 4" xfId="9050"/>
    <cellStyle name="Input 2 6" xfId="6348"/>
    <cellStyle name="Input 2 6 2" xfId="11262"/>
    <cellStyle name="Input 2 6 3" xfId="13870"/>
    <cellStyle name="Input 20" xfId="1624"/>
    <cellStyle name="Input 20 2" xfId="2458"/>
    <cellStyle name="Input 20 2 2" xfId="4247"/>
    <cellStyle name="Input 20 2 2 2" xfId="5780"/>
    <cellStyle name="Input 20 2 2 2 2" xfId="8730"/>
    <cellStyle name="Input 20 2 2 2 2 2" xfId="13470"/>
    <cellStyle name="Input 20 2 2 2 2 3" xfId="15999"/>
    <cellStyle name="Input 20 2 2 3" xfId="7271"/>
    <cellStyle name="Input 20 2 2 3 2" xfId="12011"/>
    <cellStyle name="Input 20 2 2 3 3" xfId="14540"/>
    <cellStyle name="Input 20 2 2 4" xfId="10349"/>
    <cellStyle name="Input 20 2 2 5" xfId="65"/>
    <cellStyle name="Input 20 2 3" xfId="5336"/>
    <cellStyle name="Input 20 2 3 2" xfId="8286"/>
    <cellStyle name="Input 20 2 3 2 2" xfId="13026"/>
    <cellStyle name="Input 20 2 3 2 3" xfId="15555"/>
    <cellStyle name="Input 20 2 4" xfId="4890"/>
    <cellStyle name="Input 20 2 4 2" xfId="7842"/>
    <cellStyle name="Input 20 2 4 2 2" xfId="12582"/>
    <cellStyle name="Input 20 2 4 2 3" xfId="15111"/>
    <cellStyle name="Input 20 2 5" xfId="6345"/>
    <cellStyle name="Input 20 2 5 2" xfId="11259"/>
    <cellStyle name="Input 20 2 5 3" xfId="13867"/>
    <cellStyle name="Input 20 2 6" xfId="6788"/>
    <cellStyle name="Input 20 2 6 2" xfId="11557"/>
    <cellStyle name="Input 20 2 6 3" xfId="14096"/>
    <cellStyle name="Input 20 2 7" xfId="9567"/>
    <cellStyle name="Input 20 2 8" xfId="11982"/>
    <cellStyle name="Input 20 3" xfId="2457"/>
    <cellStyle name="Input 20 3 2" xfId="5335"/>
    <cellStyle name="Input 20 3 2 2" xfId="8285"/>
    <cellStyle name="Input 20 3 2 2 2" xfId="13025"/>
    <cellStyle name="Input 20 3 2 2 3" xfId="15554"/>
    <cellStyle name="Input 20 3 3" xfId="4889"/>
    <cellStyle name="Input 20 3 3 2" xfId="7841"/>
    <cellStyle name="Input 20 3 3 2 2" xfId="12581"/>
    <cellStyle name="Input 20 3 3 2 3" xfId="15110"/>
    <cellStyle name="Input 20 3 4" xfId="6787"/>
    <cellStyle name="Input 20 3 4 2" xfId="11556"/>
    <cellStyle name="Input 20 3 4 3" xfId="14095"/>
    <cellStyle name="Input 20 3 5" xfId="9566"/>
    <cellStyle name="Input 20 3 6" xfId="11502"/>
    <cellStyle name="Input 20 4" xfId="4246"/>
    <cellStyle name="Input 20 4 2" xfId="5779"/>
    <cellStyle name="Input 20 4 2 2" xfId="8729"/>
    <cellStyle name="Input 20 4 2 2 2" xfId="13469"/>
    <cellStyle name="Input 20 4 2 2 3" xfId="15998"/>
    <cellStyle name="Input 20 4 3" xfId="7270"/>
    <cellStyle name="Input 20 4 3 2" xfId="12010"/>
    <cellStyle name="Input 20 4 3 3" xfId="14539"/>
    <cellStyle name="Input 20 4 4" xfId="10348"/>
    <cellStyle name="Input 20 4 5" xfId="9198"/>
    <cellStyle name="Input 20 5" xfId="4616"/>
    <cellStyle name="Input 20 5 2" xfId="7570"/>
    <cellStyle name="Input 20 5 2 2" xfId="12310"/>
    <cellStyle name="Input 20 5 2 3" xfId="14839"/>
    <cellStyle name="Input 20 5 3" xfId="10649"/>
    <cellStyle name="Input 20 5 4" xfId="9978"/>
    <cellStyle name="Input 20 6" xfId="6346"/>
    <cellStyle name="Input 20 6 2" xfId="11260"/>
    <cellStyle name="Input 20 6 3" xfId="13868"/>
    <cellStyle name="Input 21" xfId="1625"/>
    <cellStyle name="Input 21 2" xfId="2460"/>
    <cellStyle name="Input 21 2 2" xfId="4249"/>
    <cellStyle name="Input 21 2 2 2" xfId="5782"/>
    <cellStyle name="Input 21 2 2 2 2" xfId="8732"/>
    <cellStyle name="Input 21 2 2 2 2 2" xfId="13472"/>
    <cellStyle name="Input 21 2 2 2 2 3" xfId="16001"/>
    <cellStyle name="Input 21 2 2 3" xfId="7273"/>
    <cellStyle name="Input 21 2 2 3 2" xfId="12013"/>
    <cellStyle name="Input 21 2 2 3 3" xfId="14542"/>
    <cellStyle name="Input 21 2 2 4" xfId="10351"/>
    <cellStyle name="Input 21 2 2 5" xfId="9197"/>
    <cellStyle name="Input 21 2 3" xfId="5338"/>
    <cellStyle name="Input 21 2 3 2" xfId="8288"/>
    <cellStyle name="Input 21 2 3 2 2" xfId="13028"/>
    <cellStyle name="Input 21 2 3 2 3" xfId="15557"/>
    <cellStyle name="Input 21 2 4" xfId="4892"/>
    <cellStyle name="Input 21 2 4 2" xfId="7844"/>
    <cellStyle name="Input 21 2 4 2 2" xfId="12584"/>
    <cellStyle name="Input 21 2 4 2 3" xfId="15113"/>
    <cellStyle name="Input 21 2 5" xfId="6343"/>
    <cellStyle name="Input 21 2 5 2" xfId="11257"/>
    <cellStyle name="Input 21 2 5 3" xfId="13865"/>
    <cellStyle name="Input 21 2 6" xfId="6790"/>
    <cellStyle name="Input 21 2 6 2" xfId="11559"/>
    <cellStyle name="Input 21 2 6 3" xfId="14098"/>
    <cellStyle name="Input 21 2 7" xfId="9569"/>
    <cellStyle name="Input 21 2 8" xfId="9491"/>
    <cellStyle name="Input 21 3" xfId="2459"/>
    <cellStyle name="Input 21 3 2" xfId="5337"/>
    <cellStyle name="Input 21 3 2 2" xfId="8287"/>
    <cellStyle name="Input 21 3 2 2 2" xfId="13027"/>
    <cellStyle name="Input 21 3 2 2 3" xfId="15556"/>
    <cellStyle name="Input 21 3 3" xfId="4891"/>
    <cellStyle name="Input 21 3 3 2" xfId="7843"/>
    <cellStyle name="Input 21 3 3 2 2" xfId="12583"/>
    <cellStyle name="Input 21 3 3 2 3" xfId="15112"/>
    <cellStyle name="Input 21 3 4" xfId="6789"/>
    <cellStyle name="Input 21 3 4 2" xfId="11558"/>
    <cellStyle name="Input 21 3 4 3" xfId="14097"/>
    <cellStyle name="Input 21 3 5" xfId="9568"/>
    <cellStyle name="Input 21 3 6" xfId="10319"/>
    <cellStyle name="Input 21 4" xfId="4248"/>
    <cellStyle name="Input 21 4 2" xfId="5781"/>
    <cellStyle name="Input 21 4 2 2" xfId="8731"/>
    <cellStyle name="Input 21 4 2 2 2" xfId="13471"/>
    <cellStyle name="Input 21 4 2 2 3" xfId="16000"/>
    <cellStyle name="Input 21 4 3" xfId="7272"/>
    <cellStyle name="Input 21 4 3 2" xfId="12012"/>
    <cellStyle name="Input 21 4 3 3" xfId="14541"/>
    <cellStyle name="Input 21 4 4" xfId="10350"/>
    <cellStyle name="Input 21 4 5" xfId="10125"/>
    <cellStyle name="Input 21 5" xfId="4617"/>
    <cellStyle name="Input 21 5 2" xfId="7571"/>
    <cellStyle name="Input 21 5 2 2" xfId="12311"/>
    <cellStyle name="Input 21 5 2 3" xfId="14840"/>
    <cellStyle name="Input 21 5 3" xfId="10650"/>
    <cellStyle name="Input 21 5 4" xfId="9049"/>
    <cellStyle name="Input 21 6" xfId="6344"/>
    <cellStyle name="Input 21 6 2" xfId="11258"/>
    <cellStyle name="Input 21 6 3" xfId="13866"/>
    <cellStyle name="Input 22" xfId="1626"/>
    <cellStyle name="Input 22 2" xfId="2462"/>
    <cellStyle name="Input 22 2 2" xfId="4251"/>
    <cellStyle name="Input 22 2 2 2" xfId="5784"/>
    <cellStyle name="Input 22 2 2 2 2" xfId="8734"/>
    <cellStyle name="Input 22 2 2 2 2 2" xfId="13474"/>
    <cellStyle name="Input 22 2 2 2 2 3" xfId="16003"/>
    <cellStyle name="Input 22 2 2 3" xfId="7275"/>
    <cellStyle name="Input 22 2 2 3 2" xfId="12015"/>
    <cellStyle name="Input 22 2 2 3 3" xfId="14544"/>
    <cellStyle name="Input 22 2 2 4" xfId="10353"/>
    <cellStyle name="Input 22 2 2 5" xfId="9196"/>
    <cellStyle name="Input 22 2 3" xfId="5340"/>
    <cellStyle name="Input 22 2 3 2" xfId="8290"/>
    <cellStyle name="Input 22 2 3 2 2" xfId="13030"/>
    <cellStyle name="Input 22 2 3 2 3" xfId="15559"/>
    <cellStyle name="Input 22 2 4" xfId="4894"/>
    <cellStyle name="Input 22 2 4 2" xfId="7846"/>
    <cellStyle name="Input 22 2 4 2 2" xfId="12586"/>
    <cellStyle name="Input 22 2 4 2 3" xfId="15115"/>
    <cellStyle name="Input 22 2 5" xfId="6341"/>
    <cellStyle name="Input 22 2 5 2" xfId="11255"/>
    <cellStyle name="Input 22 2 5 3" xfId="13863"/>
    <cellStyle name="Input 22 2 6" xfId="6792"/>
    <cellStyle name="Input 22 2 6 2" xfId="11561"/>
    <cellStyle name="Input 22 2 6 3" xfId="14100"/>
    <cellStyle name="Input 22 2 7" xfId="9571"/>
    <cellStyle name="Input 22 2 8" xfId="11981"/>
    <cellStyle name="Input 22 3" xfId="2461"/>
    <cellStyle name="Input 22 3 2" xfId="5339"/>
    <cellStyle name="Input 22 3 2 2" xfId="8289"/>
    <cellStyle name="Input 22 3 2 2 2" xfId="13029"/>
    <cellStyle name="Input 22 3 2 2 3" xfId="15558"/>
    <cellStyle name="Input 22 3 3" xfId="4893"/>
    <cellStyle name="Input 22 3 3 2" xfId="7845"/>
    <cellStyle name="Input 22 3 3 2 2" xfId="12585"/>
    <cellStyle name="Input 22 3 3 2 3" xfId="15114"/>
    <cellStyle name="Input 22 3 4" xfId="6791"/>
    <cellStyle name="Input 22 3 4 2" xfId="11560"/>
    <cellStyle name="Input 22 3 4 3" xfId="14099"/>
    <cellStyle name="Input 22 3 5" xfId="9570"/>
    <cellStyle name="Input 22 3 6" xfId="11500"/>
    <cellStyle name="Input 22 4" xfId="4250"/>
    <cellStyle name="Input 22 4 2" xfId="5783"/>
    <cellStyle name="Input 22 4 2 2" xfId="8733"/>
    <cellStyle name="Input 22 4 2 2 2" xfId="13473"/>
    <cellStyle name="Input 22 4 2 2 3" xfId="16002"/>
    <cellStyle name="Input 22 4 3" xfId="7274"/>
    <cellStyle name="Input 22 4 3 2" xfId="12014"/>
    <cellStyle name="Input 22 4 3 3" xfId="14543"/>
    <cellStyle name="Input 22 4 4" xfId="10352"/>
    <cellStyle name="Input 22 4 5" xfId="10124"/>
    <cellStyle name="Input 22 5" xfId="4618"/>
    <cellStyle name="Input 22 5 2" xfId="7572"/>
    <cellStyle name="Input 22 5 2 2" xfId="12312"/>
    <cellStyle name="Input 22 5 2 3" xfId="14841"/>
    <cellStyle name="Input 22 5 3" xfId="10651"/>
    <cellStyle name="Input 22 5 4" xfId="9977"/>
    <cellStyle name="Input 22 6" xfId="6342"/>
    <cellStyle name="Input 22 6 2" xfId="11256"/>
    <cellStyle name="Input 22 6 3" xfId="13864"/>
    <cellStyle name="Input 23" xfId="1627"/>
    <cellStyle name="Input 23 2" xfId="2464"/>
    <cellStyle name="Input 23 2 2" xfId="4253"/>
    <cellStyle name="Input 23 2 2 2" xfId="5786"/>
    <cellStyle name="Input 23 2 2 2 2" xfId="8736"/>
    <cellStyle name="Input 23 2 2 2 2 2" xfId="13476"/>
    <cellStyle name="Input 23 2 2 2 2 3" xfId="16005"/>
    <cellStyle name="Input 23 2 2 3" xfId="7277"/>
    <cellStyle name="Input 23 2 2 3 2" xfId="12017"/>
    <cellStyle name="Input 23 2 2 3 3" xfId="14546"/>
    <cellStyle name="Input 23 2 2 4" xfId="10355"/>
    <cellStyle name="Input 23 2 2 5" xfId="9195"/>
    <cellStyle name="Input 23 2 3" xfId="5342"/>
    <cellStyle name="Input 23 2 3 2" xfId="8292"/>
    <cellStyle name="Input 23 2 3 2 2" xfId="13032"/>
    <cellStyle name="Input 23 2 3 2 3" xfId="15561"/>
    <cellStyle name="Input 23 2 4" xfId="4896"/>
    <cellStyle name="Input 23 2 4 2" xfId="7848"/>
    <cellStyle name="Input 23 2 4 2 2" xfId="12588"/>
    <cellStyle name="Input 23 2 4 2 3" xfId="15117"/>
    <cellStyle name="Input 23 2 5" xfId="6339"/>
    <cellStyle name="Input 23 2 5 2" xfId="11253"/>
    <cellStyle name="Input 23 2 5 3" xfId="13861"/>
    <cellStyle name="Input 23 2 6" xfId="6794"/>
    <cellStyle name="Input 23 2 6 2" xfId="11563"/>
    <cellStyle name="Input 23 2 6 3" xfId="14102"/>
    <cellStyle name="Input 23 2 7" xfId="9573"/>
    <cellStyle name="Input 23 2 8" xfId="11501"/>
    <cellStyle name="Input 23 3" xfId="2463"/>
    <cellStyle name="Input 23 3 2" xfId="5341"/>
    <cellStyle name="Input 23 3 2 2" xfId="8291"/>
    <cellStyle name="Input 23 3 2 2 2" xfId="13031"/>
    <cellStyle name="Input 23 3 2 2 3" xfId="15560"/>
    <cellStyle name="Input 23 3 3" xfId="4895"/>
    <cellStyle name="Input 23 3 3 2" xfId="7847"/>
    <cellStyle name="Input 23 3 3 2 2" xfId="12587"/>
    <cellStyle name="Input 23 3 3 2 3" xfId="15116"/>
    <cellStyle name="Input 23 3 4" xfId="6793"/>
    <cellStyle name="Input 23 3 4 2" xfId="11562"/>
    <cellStyle name="Input 23 3 4 3" xfId="14101"/>
    <cellStyle name="Input 23 3 5" xfId="9572"/>
    <cellStyle name="Input 23 3 6" xfId="10318"/>
    <cellStyle name="Input 23 4" xfId="4252"/>
    <cellStyle name="Input 23 4 2" xfId="5785"/>
    <cellStyle name="Input 23 4 2 2" xfId="8735"/>
    <cellStyle name="Input 23 4 2 2 2" xfId="13475"/>
    <cellStyle name="Input 23 4 2 2 3" xfId="16004"/>
    <cellStyle name="Input 23 4 3" xfId="7276"/>
    <cellStyle name="Input 23 4 3 2" xfId="12016"/>
    <cellStyle name="Input 23 4 3 3" xfId="14545"/>
    <cellStyle name="Input 23 4 4" xfId="10354"/>
    <cellStyle name="Input 23 4 5" xfId="10123"/>
    <cellStyle name="Input 23 5" xfId="4619"/>
    <cellStyle name="Input 23 5 2" xfId="7573"/>
    <cellStyle name="Input 23 5 2 2" xfId="12313"/>
    <cellStyle name="Input 23 5 2 3" xfId="14842"/>
    <cellStyle name="Input 23 5 3" xfId="10652"/>
    <cellStyle name="Input 23 5 4" xfId="9048"/>
    <cellStyle name="Input 23 6" xfId="6340"/>
    <cellStyle name="Input 23 6 2" xfId="11254"/>
    <cellStyle name="Input 23 6 3" xfId="13862"/>
    <cellStyle name="Input 24" xfId="1628"/>
    <cellStyle name="Input 24 2" xfId="2466"/>
    <cellStyle name="Input 24 2 2" xfId="4255"/>
    <cellStyle name="Input 24 2 2 2" xfId="5788"/>
    <cellStyle name="Input 24 2 2 2 2" xfId="8738"/>
    <cellStyle name="Input 24 2 2 2 2 2" xfId="13478"/>
    <cellStyle name="Input 24 2 2 2 2 3" xfId="16007"/>
    <cellStyle name="Input 24 2 2 3" xfId="7279"/>
    <cellStyle name="Input 24 2 2 3 2" xfId="12019"/>
    <cellStyle name="Input 24 2 2 3 3" xfId="14548"/>
    <cellStyle name="Input 24 2 2 4" xfId="10357"/>
    <cellStyle name="Input 24 2 2 5" xfId="9194"/>
    <cellStyle name="Input 24 2 3" xfId="5344"/>
    <cellStyle name="Input 24 2 3 2" xfId="8294"/>
    <cellStyle name="Input 24 2 3 2 2" xfId="13034"/>
    <cellStyle name="Input 24 2 3 2 3" xfId="15563"/>
    <cellStyle name="Input 24 2 4" xfId="4898"/>
    <cellStyle name="Input 24 2 4 2" xfId="7850"/>
    <cellStyle name="Input 24 2 4 2 2" xfId="12590"/>
    <cellStyle name="Input 24 2 4 2 3" xfId="15119"/>
    <cellStyle name="Input 24 2 5" xfId="6337"/>
    <cellStyle name="Input 24 2 5 2" xfId="11251"/>
    <cellStyle name="Input 24 2 5 3" xfId="13859"/>
    <cellStyle name="Input 24 2 6" xfId="6796"/>
    <cellStyle name="Input 24 2 6 2" xfId="11565"/>
    <cellStyle name="Input 24 2 6 3" xfId="14104"/>
    <cellStyle name="Input 24 2 7" xfId="9575"/>
    <cellStyle name="Input 24 2 8" xfId="10317"/>
    <cellStyle name="Input 24 3" xfId="2465"/>
    <cellStyle name="Input 24 3 2" xfId="5343"/>
    <cellStyle name="Input 24 3 2 2" xfId="8293"/>
    <cellStyle name="Input 24 3 2 2 2" xfId="13033"/>
    <cellStyle name="Input 24 3 2 2 3" xfId="15562"/>
    <cellStyle name="Input 24 3 3" xfId="4897"/>
    <cellStyle name="Input 24 3 3 2" xfId="7849"/>
    <cellStyle name="Input 24 3 3 2 2" xfId="12589"/>
    <cellStyle name="Input 24 3 3 2 3" xfId="15118"/>
    <cellStyle name="Input 24 3 4" xfId="6795"/>
    <cellStyle name="Input 24 3 4 2" xfId="11564"/>
    <cellStyle name="Input 24 3 4 3" xfId="14103"/>
    <cellStyle name="Input 24 3 5" xfId="9574"/>
    <cellStyle name="Input 24 3 6" xfId="11980"/>
    <cellStyle name="Input 24 4" xfId="4254"/>
    <cellStyle name="Input 24 4 2" xfId="5787"/>
    <cellStyle name="Input 24 4 2 2" xfId="8737"/>
    <cellStyle name="Input 24 4 2 2 2" xfId="13477"/>
    <cellStyle name="Input 24 4 2 2 3" xfId="16006"/>
    <cellStyle name="Input 24 4 3" xfId="7278"/>
    <cellStyle name="Input 24 4 3 2" xfId="12018"/>
    <cellStyle name="Input 24 4 3 3" xfId="14547"/>
    <cellStyle name="Input 24 4 4" xfId="10356"/>
    <cellStyle name="Input 24 4 5" xfId="10122"/>
    <cellStyle name="Input 24 5" xfId="4620"/>
    <cellStyle name="Input 24 5 2" xfId="7574"/>
    <cellStyle name="Input 24 5 2 2" xfId="12314"/>
    <cellStyle name="Input 24 5 2 3" xfId="14843"/>
    <cellStyle name="Input 24 5 3" xfId="10653"/>
    <cellStyle name="Input 24 5 4" xfId="9976"/>
    <cellStyle name="Input 24 6" xfId="6338"/>
    <cellStyle name="Input 24 6 2" xfId="11252"/>
    <cellStyle name="Input 24 6 3" xfId="13860"/>
    <cellStyle name="Input 25" xfId="1629"/>
    <cellStyle name="Input 25 2" xfId="2468"/>
    <cellStyle name="Input 25 2 2" xfId="4257"/>
    <cellStyle name="Input 25 2 2 2" xfId="5790"/>
    <cellStyle name="Input 25 2 2 2 2" xfId="8740"/>
    <cellStyle name="Input 25 2 2 2 2 2" xfId="13480"/>
    <cellStyle name="Input 25 2 2 2 2 3" xfId="16009"/>
    <cellStyle name="Input 25 2 2 3" xfId="7281"/>
    <cellStyle name="Input 25 2 2 3 2" xfId="12021"/>
    <cellStyle name="Input 25 2 2 3 3" xfId="14550"/>
    <cellStyle name="Input 25 2 2 4" xfId="10359"/>
    <cellStyle name="Input 25 2 2 5" xfId="9193"/>
    <cellStyle name="Input 25 2 3" xfId="5346"/>
    <cellStyle name="Input 25 2 3 2" xfId="8296"/>
    <cellStyle name="Input 25 2 3 2 2" xfId="13036"/>
    <cellStyle name="Input 25 2 3 2 3" xfId="15565"/>
    <cellStyle name="Input 25 2 4" xfId="4900"/>
    <cellStyle name="Input 25 2 4 2" xfId="7852"/>
    <cellStyle name="Input 25 2 4 2 2" xfId="12592"/>
    <cellStyle name="Input 25 2 4 2 3" xfId="15121"/>
    <cellStyle name="Input 25 2 5" xfId="6335"/>
    <cellStyle name="Input 25 2 5 2" xfId="11249"/>
    <cellStyle name="Input 25 2 5 3" xfId="13857"/>
    <cellStyle name="Input 25 2 6" xfId="6798"/>
    <cellStyle name="Input 25 2 6 2" xfId="11567"/>
    <cellStyle name="Input 25 2 6 3" xfId="14106"/>
    <cellStyle name="Input 25 2 7" xfId="9577"/>
    <cellStyle name="Input 25 2 8" xfId="9489"/>
    <cellStyle name="Input 25 3" xfId="2467"/>
    <cellStyle name="Input 25 3 2" xfId="5345"/>
    <cellStyle name="Input 25 3 2 2" xfId="8295"/>
    <cellStyle name="Input 25 3 2 2 2" xfId="13035"/>
    <cellStyle name="Input 25 3 2 2 3" xfId="15564"/>
    <cellStyle name="Input 25 3 3" xfId="4899"/>
    <cellStyle name="Input 25 3 3 2" xfId="7851"/>
    <cellStyle name="Input 25 3 3 2 2" xfId="12591"/>
    <cellStyle name="Input 25 3 3 2 3" xfId="15120"/>
    <cellStyle name="Input 25 3 4" xfId="6797"/>
    <cellStyle name="Input 25 3 4 2" xfId="11566"/>
    <cellStyle name="Input 25 3 4 3" xfId="14105"/>
    <cellStyle name="Input 25 3 5" xfId="9576"/>
    <cellStyle name="Input 25 3 6" xfId="9490"/>
    <cellStyle name="Input 25 4" xfId="4256"/>
    <cellStyle name="Input 25 4 2" xfId="5789"/>
    <cellStyle name="Input 25 4 2 2" xfId="8739"/>
    <cellStyle name="Input 25 4 2 2 2" xfId="13479"/>
    <cellStyle name="Input 25 4 2 2 3" xfId="16008"/>
    <cellStyle name="Input 25 4 3" xfId="7280"/>
    <cellStyle name="Input 25 4 3 2" xfId="12020"/>
    <cellStyle name="Input 25 4 3 3" xfId="14549"/>
    <cellStyle name="Input 25 4 4" xfId="10358"/>
    <cellStyle name="Input 25 4 5" xfId="10121"/>
    <cellStyle name="Input 25 5" xfId="4621"/>
    <cellStyle name="Input 25 5 2" xfId="7575"/>
    <cellStyle name="Input 25 5 2 2" xfId="12315"/>
    <cellStyle name="Input 25 5 2 3" xfId="14844"/>
    <cellStyle name="Input 25 5 3" xfId="10654"/>
    <cellStyle name="Input 25 5 4" xfId="9047"/>
    <cellStyle name="Input 25 6" xfId="6336"/>
    <cellStyle name="Input 25 6 2" xfId="11250"/>
    <cellStyle name="Input 25 6 3" xfId="13858"/>
    <cellStyle name="Input 26" xfId="1630"/>
    <cellStyle name="Input 26 2" xfId="2470"/>
    <cellStyle name="Input 26 2 2" xfId="4259"/>
    <cellStyle name="Input 26 2 2 2" xfId="5792"/>
    <cellStyle name="Input 26 2 2 2 2" xfId="8742"/>
    <cellStyle name="Input 26 2 2 2 2 2" xfId="13482"/>
    <cellStyle name="Input 26 2 2 2 2 3" xfId="16011"/>
    <cellStyle name="Input 26 2 2 3" xfId="7283"/>
    <cellStyle name="Input 26 2 2 3 2" xfId="12023"/>
    <cellStyle name="Input 26 2 2 3 3" xfId="14552"/>
    <cellStyle name="Input 26 2 2 4" xfId="10361"/>
    <cellStyle name="Input 26 2 2 5" xfId="9192"/>
    <cellStyle name="Input 26 2 3" xfId="5348"/>
    <cellStyle name="Input 26 2 3 2" xfId="8298"/>
    <cellStyle name="Input 26 2 3 2 2" xfId="13038"/>
    <cellStyle name="Input 26 2 3 2 3" xfId="15567"/>
    <cellStyle name="Input 26 2 4" xfId="4902"/>
    <cellStyle name="Input 26 2 4 2" xfId="7854"/>
    <cellStyle name="Input 26 2 4 2 2" xfId="12594"/>
    <cellStyle name="Input 26 2 4 2 3" xfId="15123"/>
    <cellStyle name="Input 26 2 5" xfId="6333"/>
    <cellStyle name="Input 26 2 5 2" xfId="11247"/>
    <cellStyle name="Input 26 2 5 3" xfId="13855"/>
    <cellStyle name="Input 26 2 6" xfId="6800"/>
    <cellStyle name="Input 26 2 6 2" xfId="11569"/>
    <cellStyle name="Input 26 2 6 3" xfId="14108"/>
    <cellStyle name="Input 26 2 7" xfId="9579"/>
    <cellStyle name="Input 26 2 8" xfId="9337"/>
    <cellStyle name="Input 26 3" xfId="2469"/>
    <cellStyle name="Input 26 3 2" xfId="5347"/>
    <cellStyle name="Input 26 3 2 2" xfId="8297"/>
    <cellStyle name="Input 26 3 2 2 2" xfId="13037"/>
    <cellStyle name="Input 26 3 2 2 3" xfId="15566"/>
    <cellStyle name="Input 26 3 3" xfId="4901"/>
    <cellStyle name="Input 26 3 3 2" xfId="7853"/>
    <cellStyle name="Input 26 3 3 2 2" xfId="12593"/>
    <cellStyle name="Input 26 3 3 2 3" xfId="15122"/>
    <cellStyle name="Input 26 3 4" xfId="6799"/>
    <cellStyle name="Input 26 3 4 2" xfId="11568"/>
    <cellStyle name="Input 26 3 4 3" xfId="14107"/>
    <cellStyle name="Input 26 3 5" xfId="9578"/>
    <cellStyle name="Input 26 3 6" xfId="9488"/>
    <cellStyle name="Input 26 4" xfId="4258"/>
    <cellStyle name="Input 26 4 2" xfId="5791"/>
    <cellStyle name="Input 26 4 2 2" xfId="8741"/>
    <cellStyle name="Input 26 4 2 2 2" xfId="13481"/>
    <cellStyle name="Input 26 4 2 2 3" xfId="16010"/>
    <cellStyle name="Input 26 4 3" xfId="7282"/>
    <cellStyle name="Input 26 4 3 2" xfId="12022"/>
    <cellStyle name="Input 26 4 3 3" xfId="14551"/>
    <cellStyle name="Input 26 4 4" xfId="10360"/>
    <cellStyle name="Input 26 4 5" xfId="10120"/>
    <cellStyle name="Input 26 5" xfId="4622"/>
    <cellStyle name="Input 26 5 2" xfId="7576"/>
    <cellStyle name="Input 26 5 2 2" xfId="12316"/>
    <cellStyle name="Input 26 5 2 3" xfId="14845"/>
    <cellStyle name="Input 26 5 3" xfId="10655"/>
    <cellStyle name="Input 26 5 4" xfId="9975"/>
    <cellStyle name="Input 26 6" xfId="6334"/>
    <cellStyle name="Input 26 6 2" xfId="11248"/>
    <cellStyle name="Input 26 6 3" xfId="13856"/>
    <cellStyle name="Input 27" xfId="1631"/>
    <cellStyle name="Input 27 2" xfId="2472"/>
    <cellStyle name="Input 27 2 2" xfId="4261"/>
    <cellStyle name="Input 27 2 2 2" xfId="5794"/>
    <cellStyle name="Input 27 2 2 2 2" xfId="8744"/>
    <cellStyle name="Input 27 2 2 2 2 2" xfId="13484"/>
    <cellStyle name="Input 27 2 2 2 2 3" xfId="16013"/>
    <cellStyle name="Input 27 2 2 3" xfId="7285"/>
    <cellStyle name="Input 27 2 2 3 2" xfId="12025"/>
    <cellStyle name="Input 27 2 2 3 3" xfId="14554"/>
    <cellStyle name="Input 27 2 2 4" xfId="10363"/>
    <cellStyle name="Input 27 2 2 5" xfId="9191"/>
    <cellStyle name="Input 27 2 3" xfId="5350"/>
    <cellStyle name="Input 27 2 3 2" xfId="8300"/>
    <cellStyle name="Input 27 2 3 2 2" xfId="13040"/>
    <cellStyle name="Input 27 2 3 2 3" xfId="15569"/>
    <cellStyle name="Input 27 2 4" xfId="4904"/>
    <cellStyle name="Input 27 2 4 2" xfId="7856"/>
    <cellStyle name="Input 27 2 4 2 2" xfId="12596"/>
    <cellStyle name="Input 27 2 4 2 3" xfId="15125"/>
    <cellStyle name="Input 27 2 5" xfId="6331"/>
    <cellStyle name="Input 27 2 5 2" xfId="11245"/>
    <cellStyle name="Input 27 2 5 3" xfId="13853"/>
    <cellStyle name="Input 27 2 6" xfId="6802"/>
    <cellStyle name="Input 27 2 6 2" xfId="11571"/>
    <cellStyle name="Input 27 2 6 3" xfId="14110"/>
    <cellStyle name="Input 27 2 7" xfId="9581"/>
    <cellStyle name="Input 27 2 8" xfId="9486"/>
    <cellStyle name="Input 27 3" xfId="2471"/>
    <cellStyle name="Input 27 3 2" xfId="5349"/>
    <cellStyle name="Input 27 3 2 2" xfId="8299"/>
    <cellStyle name="Input 27 3 2 2 2" xfId="13039"/>
    <cellStyle name="Input 27 3 2 2 3" xfId="15568"/>
    <cellStyle name="Input 27 3 3" xfId="4903"/>
    <cellStyle name="Input 27 3 3 2" xfId="7855"/>
    <cellStyle name="Input 27 3 3 2 2" xfId="12595"/>
    <cellStyle name="Input 27 3 3 2 3" xfId="15124"/>
    <cellStyle name="Input 27 3 4" xfId="6801"/>
    <cellStyle name="Input 27 3 4 2" xfId="11570"/>
    <cellStyle name="Input 27 3 4 3" xfId="14109"/>
    <cellStyle name="Input 27 3 5" xfId="9580"/>
    <cellStyle name="Input 27 3 6" xfId="11498"/>
    <cellStyle name="Input 27 4" xfId="4260"/>
    <cellStyle name="Input 27 4 2" xfId="5793"/>
    <cellStyle name="Input 27 4 2 2" xfId="8743"/>
    <cellStyle name="Input 27 4 2 2 2" xfId="13483"/>
    <cellStyle name="Input 27 4 2 2 3" xfId="16012"/>
    <cellStyle name="Input 27 4 3" xfId="7284"/>
    <cellStyle name="Input 27 4 3 2" xfId="12024"/>
    <cellStyle name="Input 27 4 3 3" xfId="14553"/>
    <cellStyle name="Input 27 4 4" xfId="10362"/>
    <cellStyle name="Input 27 4 5" xfId="10119"/>
    <cellStyle name="Input 27 5" xfId="4623"/>
    <cellStyle name="Input 27 5 2" xfId="7577"/>
    <cellStyle name="Input 27 5 2 2" xfId="12317"/>
    <cellStyle name="Input 27 5 2 3" xfId="14846"/>
    <cellStyle name="Input 27 5 3" xfId="10656"/>
    <cellStyle name="Input 27 5 4" xfId="9046"/>
    <cellStyle name="Input 27 6" xfId="6332"/>
    <cellStyle name="Input 27 6 2" xfId="11246"/>
    <cellStyle name="Input 27 6 3" xfId="13854"/>
    <cellStyle name="Input 28" xfId="1632"/>
    <cellStyle name="Input 28 2" xfId="2474"/>
    <cellStyle name="Input 28 2 2" xfId="4263"/>
    <cellStyle name="Input 28 2 2 2" xfId="5796"/>
    <cellStyle name="Input 28 2 2 2 2" xfId="8746"/>
    <cellStyle name="Input 28 2 2 2 2 2" xfId="13486"/>
    <cellStyle name="Input 28 2 2 2 2 3" xfId="16015"/>
    <cellStyle name="Input 28 2 2 3" xfId="7287"/>
    <cellStyle name="Input 28 2 2 3 2" xfId="12027"/>
    <cellStyle name="Input 28 2 2 3 3" xfId="14556"/>
    <cellStyle name="Input 28 2 2 4" xfId="10365"/>
    <cellStyle name="Input 28 2 2 5" xfId="9190"/>
    <cellStyle name="Input 28 2 3" xfId="5352"/>
    <cellStyle name="Input 28 2 3 2" xfId="8302"/>
    <cellStyle name="Input 28 2 3 2 2" xfId="13042"/>
    <cellStyle name="Input 28 2 3 2 3" xfId="15571"/>
    <cellStyle name="Input 28 2 4" xfId="4906"/>
    <cellStyle name="Input 28 2 4 2" xfId="7858"/>
    <cellStyle name="Input 28 2 4 2 2" xfId="12598"/>
    <cellStyle name="Input 28 2 4 2 3" xfId="15127"/>
    <cellStyle name="Input 28 2 5" xfId="6329"/>
    <cellStyle name="Input 28 2 5 2" xfId="11243"/>
    <cellStyle name="Input 28 2 5 3" xfId="13851"/>
    <cellStyle name="Input 28 2 6" xfId="6804"/>
    <cellStyle name="Input 28 2 6 2" xfId="11573"/>
    <cellStyle name="Input 28 2 6 3" xfId="14112"/>
    <cellStyle name="Input 28 2 7" xfId="9583"/>
    <cellStyle name="Input 28 2 8" xfId="11497"/>
    <cellStyle name="Input 28 3" xfId="2473"/>
    <cellStyle name="Input 28 3 2" xfId="5351"/>
    <cellStyle name="Input 28 3 2 2" xfId="8301"/>
    <cellStyle name="Input 28 3 2 2 2" xfId="13041"/>
    <cellStyle name="Input 28 3 2 2 3" xfId="15570"/>
    <cellStyle name="Input 28 3 3" xfId="4905"/>
    <cellStyle name="Input 28 3 3 2" xfId="7857"/>
    <cellStyle name="Input 28 3 3 2 2" xfId="12597"/>
    <cellStyle name="Input 28 3 3 2 3" xfId="15126"/>
    <cellStyle name="Input 28 3 4" xfId="6803"/>
    <cellStyle name="Input 28 3 4 2" xfId="11572"/>
    <cellStyle name="Input 28 3 4 3" xfId="14111"/>
    <cellStyle name="Input 28 3 5" xfId="9582"/>
    <cellStyle name="Input 28 3 6" xfId="9336"/>
    <cellStyle name="Input 28 4" xfId="4262"/>
    <cellStyle name="Input 28 4 2" xfId="5795"/>
    <cellStyle name="Input 28 4 2 2" xfId="8745"/>
    <cellStyle name="Input 28 4 2 2 2" xfId="13485"/>
    <cellStyle name="Input 28 4 2 2 3" xfId="16014"/>
    <cellStyle name="Input 28 4 3" xfId="7286"/>
    <cellStyle name="Input 28 4 3 2" xfId="12026"/>
    <cellStyle name="Input 28 4 3 3" xfId="14555"/>
    <cellStyle name="Input 28 4 4" xfId="10364"/>
    <cellStyle name="Input 28 4 5" xfId="10118"/>
    <cellStyle name="Input 28 5" xfId="4624"/>
    <cellStyle name="Input 28 5 2" xfId="7578"/>
    <cellStyle name="Input 28 5 2 2" xfId="12318"/>
    <cellStyle name="Input 28 5 2 3" xfId="14847"/>
    <cellStyle name="Input 28 5 3" xfId="10657"/>
    <cellStyle name="Input 28 5 4" xfId="9974"/>
    <cellStyle name="Input 28 6" xfId="6330"/>
    <cellStyle name="Input 28 6 2" xfId="11244"/>
    <cellStyle name="Input 28 6 3" xfId="13852"/>
    <cellStyle name="Input 29" xfId="1633"/>
    <cellStyle name="Input 29 2" xfId="2476"/>
    <cellStyle name="Input 29 2 2" xfId="4265"/>
    <cellStyle name="Input 29 2 2 2" xfId="5798"/>
    <cellStyle name="Input 29 2 2 2 2" xfId="8748"/>
    <cellStyle name="Input 29 2 2 2 2 2" xfId="13488"/>
    <cellStyle name="Input 29 2 2 2 2 3" xfId="16017"/>
    <cellStyle name="Input 29 2 2 3" xfId="7289"/>
    <cellStyle name="Input 29 2 2 3 2" xfId="12029"/>
    <cellStyle name="Input 29 2 2 3 3" xfId="14558"/>
    <cellStyle name="Input 29 2 2 4" xfId="10367"/>
    <cellStyle name="Input 29 2 2 5" xfId="9189"/>
    <cellStyle name="Input 29 2 3" xfId="5354"/>
    <cellStyle name="Input 29 2 3 2" xfId="8304"/>
    <cellStyle name="Input 29 2 3 2 2" xfId="13044"/>
    <cellStyle name="Input 29 2 3 2 3" xfId="15573"/>
    <cellStyle name="Input 29 2 4" xfId="4908"/>
    <cellStyle name="Input 29 2 4 2" xfId="7860"/>
    <cellStyle name="Input 29 2 4 2 2" xfId="12600"/>
    <cellStyle name="Input 29 2 4 2 3" xfId="15129"/>
    <cellStyle name="Input 29 2 5" xfId="6327"/>
    <cellStyle name="Input 29 2 5 2" xfId="11241"/>
    <cellStyle name="Input 29 2 5 3" xfId="13849"/>
    <cellStyle name="Input 29 2 6" xfId="6806"/>
    <cellStyle name="Input 29 2 6 2" xfId="11575"/>
    <cellStyle name="Input 29 2 6 3" xfId="14114"/>
    <cellStyle name="Input 29 2 7" xfId="9585"/>
    <cellStyle name="Input 29 2 8" xfId="9335"/>
    <cellStyle name="Input 29 3" xfId="2475"/>
    <cellStyle name="Input 29 3 2" xfId="5353"/>
    <cellStyle name="Input 29 3 2 2" xfId="8303"/>
    <cellStyle name="Input 29 3 2 2 2" xfId="13043"/>
    <cellStyle name="Input 29 3 2 2 3" xfId="15572"/>
    <cellStyle name="Input 29 3 3" xfId="4907"/>
    <cellStyle name="Input 29 3 3 2" xfId="7859"/>
    <cellStyle name="Input 29 3 3 2 2" xfId="12599"/>
    <cellStyle name="Input 29 3 3 2 3" xfId="15128"/>
    <cellStyle name="Input 29 3 4" xfId="6805"/>
    <cellStyle name="Input 29 3 4 2" xfId="11574"/>
    <cellStyle name="Input 29 3 4 3" xfId="14113"/>
    <cellStyle name="Input 29 3 5" xfId="9584"/>
    <cellStyle name="Input 29 3 6" xfId="9485"/>
    <cellStyle name="Input 29 4" xfId="4264"/>
    <cellStyle name="Input 29 4 2" xfId="5797"/>
    <cellStyle name="Input 29 4 2 2" xfId="8747"/>
    <cellStyle name="Input 29 4 2 2 2" xfId="13487"/>
    <cellStyle name="Input 29 4 2 2 3" xfId="16016"/>
    <cellStyle name="Input 29 4 3" xfId="7288"/>
    <cellStyle name="Input 29 4 3 2" xfId="12028"/>
    <cellStyle name="Input 29 4 3 3" xfId="14557"/>
    <cellStyle name="Input 29 4 4" xfId="10366"/>
    <cellStyle name="Input 29 4 5" xfId="10117"/>
    <cellStyle name="Input 29 5" xfId="4625"/>
    <cellStyle name="Input 29 5 2" xfId="7579"/>
    <cellStyle name="Input 29 5 2 2" xfId="12319"/>
    <cellStyle name="Input 29 5 2 3" xfId="14848"/>
    <cellStyle name="Input 29 5 3" xfId="10658"/>
    <cellStyle name="Input 29 5 4" xfId="9045"/>
    <cellStyle name="Input 29 6" xfId="6328"/>
    <cellStyle name="Input 29 6 2" xfId="11242"/>
    <cellStyle name="Input 29 6 3" xfId="13850"/>
    <cellStyle name="Input 3" xfId="1634"/>
    <cellStyle name="Input 3 2" xfId="2478"/>
    <cellStyle name="Input 3 2 2" xfId="4267"/>
    <cellStyle name="Input 3 2 2 2" xfId="5800"/>
    <cellStyle name="Input 3 2 2 2 2" xfId="8750"/>
    <cellStyle name="Input 3 2 2 2 2 2" xfId="13490"/>
    <cellStyle name="Input 3 2 2 2 2 3" xfId="16019"/>
    <cellStyle name="Input 3 2 2 3" xfId="7291"/>
    <cellStyle name="Input 3 2 2 3 2" xfId="12031"/>
    <cellStyle name="Input 3 2 2 3 3" xfId="14560"/>
    <cellStyle name="Input 3 2 2 4" xfId="10369"/>
    <cellStyle name="Input 3 2 2 5" xfId="9188"/>
    <cellStyle name="Input 3 2 3" xfId="5356"/>
    <cellStyle name="Input 3 2 3 2" xfId="8306"/>
    <cellStyle name="Input 3 2 3 2 2" xfId="13046"/>
    <cellStyle name="Input 3 2 3 2 3" xfId="15575"/>
    <cellStyle name="Input 3 2 4" xfId="4910"/>
    <cellStyle name="Input 3 2 4 2" xfId="7862"/>
    <cellStyle name="Input 3 2 4 2 2" xfId="12602"/>
    <cellStyle name="Input 3 2 4 2 3" xfId="15131"/>
    <cellStyle name="Input 3 2 5" xfId="6325"/>
    <cellStyle name="Input 3 2 5 2" xfId="11239"/>
    <cellStyle name="Input 3 2 5 3" xfId="13847"/>
    <cellStyle name="Input 3 2 6" xfId="6808"/>
    <cellStyle name="Input 3 2 6 2" xfId="11577"/>
    <cellStyle name="Input 3 2 6 3" xfId="14116"/>
    <cellStyle name="Input 3 2 7" xfId="9587"/>
    <cellStyle name="Input 3 2 8" xfId="9484"/>
    <cellStyle name="Input 3 3" xfId="2477"/>
    <cellStyle name="Input 3 3 2" xfId="5355"/>
    <cellStyle name="Input 3 3 2 2" xfId="8305"/>
    <cellStyle name="Input 3 3 2 2 2" xfId="13045"/>
    <cellStyle name="Input 3 3 2 2 3" xfId="15574"/>
    <cellStyle name="Input 3 3 3" xfId="4909"/>
    <cellStyle name="Input 3 3 3 2" xfId="7861"/>
    <cellStyle name="Input 3 3 3 2 2" xfId="12601"/>
    <cellStyle name="Input 3 3 3 2 3" xfId="15130"/>
    <cellStyle name="Input 3 3 4" xfId="6807"/>
    <cellStyle name="Input 3 3 4 2" xfId="11576"/>
    <cellStyle name="Input 3 3 4 3" xfId="14115"/>
    <cellStyle name="Input 3 3 5" xfId="9586"/>
    <cellStyle name="Input 3 3 6" xfId="11496"/>
    <cellStyle name="Input 3 4" xfId="4266"/>
    <cellStyle name="Input 3 4 2" xfId="5799"/>
    <cellStyle name="Input 3 4 2 2" xfId="8749"/>
    <cellStyle name="Input 3 4 2 2 2" xfId="13489"/>
    <cellStyle name="Input 3 4 2 2 3" xfId="16018"/>
    <cellStyle name="Input 3 4 3" xfId="7290"/>
    <cellStyle name="Input 3 4 3 2" xfId="12030"/>
    <cellStyle name="Input 3 4 3 3" xfId="14559"/>
    <cellStyle name="Input 3 4 4" xfId="10368"/>
    <cellStyle name="Input 3 4 5" xfId="10116"/>
    <cellStyle name="Input 3 5" xfId="4626"/>
    <cellStyle name="Input 3 5 2" xfId="7580"/>
    <cellStyle name="Input 3 5 2 2" xfId="12320"/>
    <cellStyle name="Input 3 5 2 3" xfId="14849"/>
    <cellStyle name="Input 3 5 3" xfId="10659"/>
    <cellStyle name="Input 3 5 4" xfId="9973"/>
    <cellStyle name="Input 3 6" xfId="6326"/>
    <cellStyle name="Input 3 6 2" xfId="11240"/>
    <cellStyle name="Input 3 6 3" xfId="13848"/>
    <cellStyle name="Input 30" xfId="1635"/>
    <cellStyle name="Input 30 2" xfId="2480"/>
    <cellStyle name="Input 30 2 2" xfId="4269"/>
    <cellStyle name="Input 30 2 2 2" xfId="5802"/>
    <cellStyle name="Input 30 2 2 2 2" xfId="8752"/>
    <cellStyle name="Input 30 2 2 2 2 2" xfId="13492"/>
    <cellStyle name="Input 30 2 2 2 2 3" xfId="16021"/>
    <cellStyle name="Input 30 2 2 3" xfId="7293"/>
    <cellStyle name="Input 30 2 2 3 2" xfId="12033"/>
    <cellStyle name="Input 30 2 2 3 3" xfId="14562"/>
    <cellStyle name="Input 30 2 2 4" xfId="10371"/>
    <cellStyle name="Input 30 2 2 5" xfId="9187"/>
    <cellStyle name="Input 30 2 3" xfId="5358"/>
    <cellStyle name="Input 30 2 3 2" xfId="8308"/>
    <cellStyle name="Input 30 2 3 2 2" xfId="13048"/>
    <cellStyle name="Input 30 2 3 2 3" xfId="15577"/>
    <cellStyle name="Input 30 2 4" xfId="4912"/>
    <cellStyle name="Input 30 2 4 2" xfId="7864"/>
    <cellStyle name="Input 30 2 4 2 2" xfId="12604"/>
    <cellStyle name="Input 30 2 4 2 3" xfId="15133"/>
    <cellStyle name="Input 30 2 5" xfId="6323"/>
    <cellStyle name="Input 30 2 5 2" xfId="11237"/>
    <cellStyle name="Input 30 2 5 3" xfId="13845"/>
    <cellStyle name="Input 30 2 6" xfId="6810"/>
    <cellStyle name="Input 30 2 6 2" xfId="11579"/>
    <cellStyle name="Input 30 2 6 3" xfId="14118"/>
    <cellStyle name="Input 30 2 7" xfId="9589"/>
    <cellStyle name="Input 30 2 8" xfId="11495"/>
    <cellStyle name="Input 30 3" xfId="2479"/>
    <cellStyle name="Input 30 3 2" xfId="5357"/>
    <cellStyle name="Input 30 3 2 2" xfId="8307"/>
    <cellStyle name="Input 30 3 2 2 2" xfId="13047"/>
    <cellStyle name="Input 30 3 2 2 3" xfId="15576"/>
    <cellStyle name="Input 30 3 3" xfId="4911"/>
    <cellStyle name="Input 30 3 3 2" xfId="7863"/>
    <cellStyle name="Input 30 3 3 2 2" xfId="12603"/>
    <cellStyle name="Input 30 3 3 2 3" xfId="15132"/>
    <cellStyle name="Input 30 3 4" xfId="6809"/>
    <cellStyle name="Input 30 3 4 2" xfId="11578"/>
    <cellStyle name="Input 30 3 4 3" xfId="14117"/>
    <cellStyle name="Input 30 3 5" xfId="9588"/>
    <cellStyle name="Input 30 3 6" xfId="9334"/>
    <cellStyle name="Input 30 4" xfId="4268"/>
    <cellStyle name="Input 30 4 2" xfId="5801"/>
    <cellStyle name="Input 30 4 2 2" xfId="8751"/>
    <cellStyle name="Input 30 4 2 2 2" xfId="13491"/>
    <cellStyle name="Input 30 4 2 2 3" xfId="16020"/>
    <cellStyle name="Input 30 4 3" xfId="7292"/>
    <cellStyle name="Input 30 4 3 2" xfId="12032"/>
    <cellStyle name="Input 30 4 3 3" xfId="14561"/>
    <cellStyle name="Input 30 4 4" xfId="10370"/>
    <cellStyle name="Input 30 4 5" xfId="10115"/>
    <cellStyle name="Input 30 5" xfId="4627"/>
    <cellStyle name="Input 30 5 2" xfId="7581"/>
    <cellStyle name="Input 30 5 2 2" xfId="12321"/>
    <cellStyle name="Input 30 5 2 3" xfId="14850"/>
    <cellStyle name="Input 30 5 3" xfId="10660"/>
    <cellStyle name="Input 30 5 4" xfId="9044"/>
    <cellStyle name="Input 30 6" xfId="6324"/>
    <cellStyle name="Input 30 6 2" xfId="11238"/>
    <cellStyle name="Input 30 6 3" xfId="13846"/>
    <cellStyle name="Input 31" xfId="1636"/>
    <cellStyle name="Input 31 2" xfId="2482"/>
    <cellStyle name="Input 31 2 2" xfId="4271"/>
    <cellStyle name="Input 31 2 2 2" xfId="5804"/>
    <cellStyle name="Input 31 2 2 2 2" xfId="8754"/>
    <cellStyle name="Input 31 2 2 2 2 2" xfId="13494"/>
    <cellStyle name="Input 31 2 2 2 2 3" xfId="16023"/>
    <cellStyle name="Input 31 2 2 3" xfId="7295"/>
    <cellStyle name="Input 31 2 2 3 2" xfId="12035"/>
    <cellStyle name="Input 31 2 2 3 3" xfId="14564"/>
    <cellStyle name="Input 31 2 2 4" xfId="10373"/>
    <cellStyle name="Input 31 2 2 5" xfId="9186"/>
    <cellStyle name="Input 31 2 3" xfId="5360"/>
    <cellStyle name="Input 31 2 3 2" xfId="8310"/>
    <cellStyle name="Input 31 2 3 2 2" xfId="13050"/>
    <cellStyle name="Input 31 2 3 2 3" xfId="15579"/>
    <cellStyle name="Input 31 2 4" xfId="4914"/>
    <cellStyle name="Input 31 2 4 2" xfId="7866"/>
    <cellStyle name="Input 31 2 4 2 2" xfId="12606"/>
    <cellStyle name="Input 31 2 4 2 3" xfId="15135"/>
    <cellStyle name="Input 31 2 5" xfId="6321"/>
    <cellStyle name="Input 31 2 5 2" xfId="11235"/>
    <cellStyle name="Input 31 2 5 3" xfId="13843"/>
    <cellStyle name="Input 31 2 6" xfId="6812"/>
    <cellStyle name="Input 31 2 6 2" xfId="11581"/>
    <cellStyle name="Input 31 2 6 3" xfId="14120"/>
    <cellStyle name="Input 31 2 7" xfId="9591"/>
    <cellStyle name="Input 31 2 8" xfId="9333"/>
    <cellStyle name="Input 31 3" xfId="2481"/>
    <cellStyle name="Input 31 3 2" xfId="5359"/>
    <cellStyle name="Input 31 3 2 2" xfId="8309"/>
    <cellStyle name="Input 31 3 2 2 2" xfId="13049"/>
    <cellStyle name="Input 31 3 2 2 3" xfId="15578"/>
    <cellStyle name="Input 31 3 3" xfId="4913"/>
    <cellStyle name="Input 31 3 3 2" xfId="7865"/>
    <cellStyle name="Input 31 3 3 2 2" xfId="12605"/>
    <cellStyle name="Input 31 3 3 2 3" xfId="15134"/>
    <cellStyle name="Input 31 3 4" xfId="6811"/>
    <cellStyle name="Input 31 3 4 2" xfId="11580"/>
    <cellStyle name="Input 31 3 4 3" xfId="14119"/>
    <cellStyle name="Input 31 3 5" xfId="9590"/>
    <cellStyle name="Input 31 3 6" xfId="9483"/>
    <cellStyle name="Input 31 4" xfId="4270"/>
    <cellStyle name="Input 31 4 2" xfId="5803"/>
    <cellStyle name="Input 31 4 2 2" xfId="8753"/>
    <cellStyle name="Input 31 4 2 2 2" xfId="13493"/>
    <cellStyle name="Input 31 4 2 2 3" xfId="16022"/>
    <cellStyle name="Input 31 4 3" xfId="7294"/>
    <cellStyle name="Input 31 4 3 2" xfId="12034"/>
    <cellStyle name="Input 31 4 3 3" xfId="14563"/>
    <cellStyle name="Input 31 4 4" xfId="10372"/>
    <cellStyle name="Input 31 4 5" xfId="10114"/>
    <cellStyle name="Input 31 5" xfId="4628"/>
    <cellStyle name="Input 31 5 2" xfId="7582"/>
    <cellStyle name="Input 31 5 2 2" xfId="12322"/>
    <cellStyle name="Input 31 5 2 3" xfId="14851"/>
    <cellStyle name="Input 31 5 3" xfId="10661"/>
    <cellStyle name="Input 31 5 4" xfId="9972"/>
    <cellStyle name="Input 31 6" xfId="6322"/>
    <cellStyle name="Input 31 6 2" xfId="11236"/>
    <cellStyle name="Input 31 6 3" xfId="13844"/>
    <cellStyle name="Input 32" xfId="1637"/>
    <cellStyle name="Input 32 2" xfId="2484"/>
    <cellStyle name="Input 32 2 2" xfId="4273"/>
    <cellStyle name="Input 32 2 2 2" xfId="5806"/>
    <cellStyle name="Input 32 2 2 2 2" xfId="8756"/>
    <cellStyle name="Input 32 2 2 2 2 2" xfId="13496"/>
    <cellStyle name="Input 32 2 2 2 2 3" xfId="16025"/>
    <cellStyle name="Input 32 2 2 3" xfId="7297"/>
    <cellStyle name="Input 32 2 2 3 2" xfId="12037"/>
    <cellStyle name="Input 32 2 2 3 3" xfId="14566"/>
    <cellStyle name="Input 32 2 2 4" xfId="10375"/>
    <cellStyle name="Input 32 2 2 5" xfId="9185"/>
    <cellStyle name="Input 32 2 3" xfId="5362"/>
    <cellStyle name="Input 32 2 3 2" xfId="8312"/>
    <cellStyle name="Input 32 2 3 2 2" xfId="13052"/>
    <cellStyle name="Input 32 2 3 2 3" xfId="15581"/>
    <cellStyle name="Input 32 2 4" xfId="4916"/>
    <cellStyle name="Input 32 2 4 2" xfId="7868"/>
    <cellStyle name="Input 32 2 4 2 2" xfId="12608"/>
    <cellStyle name="Input 32 2 4 2 3" xfId="15137"/>
    <cellStyle name="Input 32 2 5" xfId="6319"/>
    <cellStyle name="Input 32 2 5 2" xfId="11233"/>
    <cellStyle name="Input 32 2 5 3" xfId="13841"/>
    <cellStyle name="Input 32 2 6" xfId="6814"/>
    <cellStyle name="Input 32 2 6 2" xfId="11583"/>
    <cellStyle name="Input 32 2 6 3" xfId="14122"/>
    <cellStyle name="Input 32 2 7" xfId="9593"/>
    <cellStyle name="Input 32 2 8" xfId="9482"/>
    <cellStyle name="Input 32 3" xfId="2483"/>
    <cellStyle name="Input 32 3 2" xfId="5361"/>
    <cellStyle name="Input 32 3 2 2" xfId="8311"/>
    <cellStyle name="Input 32 3 2 2 2" xfId="13051"/>
    <cellStyle name="Input 32 3 2 2 3" xfId="15580"/>
    <cellStyle name="Input 32 3 3" xfId="4915"/>
    <cellStyle name="Input 32 3 3 2" xfId="7867"/>
    <cellStyle name="Input 32 3 3 2 2" xfId="12607"/>
    <cellStyle name="Input 32 3 3 2 3" xfId="15136"/>
    <cellStyle name="Input 32 3 4" xfId="6813"/>
    <cellStyle name="Input 32 3 4 2" xfId="11582"/>
    <cellStyle name="Input 32 3 4 3" xfId="14121"/>
    <cellStyle name="Input 32 3 5" xfId="9592"/>
    <cellStyle name="Input 32 3 6" xfId="11494"/>
    <cellStyle name="Input 32 4" xfId="4272"/>
    <cellStyle name="Input 32 4 2" xfId="5805"/>
    <cellStyle name="Input 32 4 2 2" xfId="8755"/>
    <cellStyle name="Input 32 4 2 2 2" xfId="13495"/>
    <cellStyle name="Input 32 4 2 2 3" xfId="16024"/>
    <cellStyle name="Input 32 4 3" xfId="7296"/>
    <cellStyle name="Input 32 4 3 2" xfId="12036"/>
    <cellStyle name="Input 32 4 3 3" xfId="14565"/>
    <cellStyle name="Input 32 4 4" xfId="10374"/>
    <cellStyle name="Input 32 4 5" xfId="10113"/>
    <cellStyle name="Input 32 5" xfId="4629"/>
    <cellStyle name="Input 32 5 2" xfId="7583"/>
    <cellStyle name="Input 32 5 2 2" xfId="12323"/>
    <cellStyle name="Input 32 5 2 3" xfId="14852"/>
    <cellStyle name="Input 32 5 3" xfId="10662"/>
    <cellStyle name="Input 32 5 4" xfId="9043"/>
    <cellStyle name="Input 32 6" xfId="6320"/>
    <cellStyle name="Input 32 6 2" xfId="11234"/>
    <cellStyle name="Input 32 6 3" xfId="13842"/>
    <cellStyle name="Input 33" xfId="1638"/>
    <cellStyle name="Input 33 2" xfId="2486"/>
    <cellStyle name="Input 33 2 2" xfId="4275"/>
    <cellStyle name="Input 33 2 2 2" xfId="5808"/>
    <cellStyle name="Input 33 2 2 2 2" xfId="8758"/>
    <cellStyle name="Input 33 2 2 2 2 2" xfId="13498"/>
    <cellStyle name="Input 33 2 2 2 2 3" xfId="16027"/>
    <cellStyle name="Input 33 2 2 3" xfId="7299"/>
    <cellStyle name="Input 33 2 2 3 2" xfId="12039"/>
    <cellStyle name="Input 33 2 2 3 3" xfId="14568"/>
    <cellStyle name="Input 33 2 2 4" xfId="10377"/>
    <cellStyle name="Input 33 2 2 5" xfId="9184"/>
    <cellStyle name="Input 33 2 3" xfId="5364"/>
    <cellStyle name="Input 33 2 3 2" xfId="8314"/>
    <cellStyle name="Input 33 2 3 2 2" xfId="13054"/>
    <cellStyle name="Input 33 2 3 2 3" xfId="15583"/>
    <cellStyle name="Input 33 2 4" xfId="4918"/>
    <cellStyle name="Input 33 2 4 2" xfId="7870"/>
    <cellStyle name="Input 33 2 4 2 2" xfId="12610"/>
    <cellStyle name="Input 33 2 4 2 3" xfId="15139"/>
    <cellStyle name="Input 33 2 5" xfId="6317"/>
    <cellStyle name="Input 33 2 5 2" xfId="11231"/>
    <cellStyle name="Input 33 2 5 3" xfId="13839"/>
    <cellStyle name="Input 33 2 6" xfId="6816"/>
    <cellStyle name="Input 33 2 6 2" xfId="11585"/>
    <cellStyle name="Input 33 2 6 3" xfId="14124"/>
    <cellStyle name="Input 33 2 7" xfId="9595"/>
    <cellStyle name="Input 33 2 8" xfId="11493"/>
    <cellStyle name="Input 33 3" xfId="2485"/>
    <cellStyle name="Input 33 3 2" xfId="5363"/>
    <cellStyle name="Input 33 3 2 2" xfId="8313"/>
    <cellStyle name="Input 33 3 2 2 2" xfId="13053"/>
    <cellStyle name="Input 33 3 2 2 3" xfId="15582"/>
    <cellStyle name="Input 33 3 3" xfId="4917"/>
    <cellStyle name="Input 33 3 3 2" xfId="7869"/>
    <cellStyle name="Input 33 3 3 2 2" xfId="12609"/>
    <cellStyle name="Input 33 3 3 2 3" xfId="15138"/>
    <cellStyle name="Input 33 3 4" xfId="6815"/>
    <cellStyle name="Input 33 3 4 2" xfId="11584"/>
    <cellStyle name="Input 33 3 4 3" xfId="14123"/>
    <cellStyle name="Input 33 3 5" xfId="9594"/>
    <cellStyle name="Input 33 3 6" xfId="9332"/>
    <cellStyle name="Input 33 4" xfId="4274"/>
    <cellStyle name="Input 33 4 2" xfId="5807"/>
    <cellStyle name="Input 33 4 2 2" xfId="8757"/>
    <cellStyle name="Input 33 4 2 2 2" xfId="13497"/>
    <cellStyle name="Input 33 4 2 2 3" xfId="16026"/>
    <cellStyle name="Input 33 4 3" xfId="7298"/>
    <cellStyle name="Input 33 4 3 2" xfId="12038"/>
    <cellStyle name="Input 33 4 3 3" xfId="14567"/>
    <cellStyle name="Input 33 4 4" xfId="10376"/>
    <cellStyle name="Input 33 4 5" xfId="10112"/>
    <cellStyle name="Input 33 5" xfId="4630"/>
    <cellStyle name="Input 33 5 2" xfId="7584"/>
    <cellStyle name="Input 33 5 2 2" xfId="12324"/>
    <cellStyle name="Input 33 5 2 3" xfId="14853"/>
    <cellStyle name="Input 33 5 3" xfId="10663"/>
    <cellStyle name="Input 33 5 4" xfId="9971"/>
    <cellStyle name="Input 33 6" xfId="6318"/>
    <cellStyle name="Input 33 6 2" xfId="11232"/>
    <cellStyle name="Input 33 6 3" xfId="13840"/>
    <cellStyle name="Input 34" xfId="1639"/>
    <cellStyle name="Input 34 2" xfId="2488"/>
    <cellStyle name="Input 34 2 2" xfId="4277"/>
    <cellStyle name="Input 34 2 2 2" xfId="5810"/>
    <cellStyle name="Input 34 2 2 2 2" xfId="8760"/>
    <cellStyle name="Input 34 2 2 2 2 2" xfId="13500"/>
    <cellStyle name="Input 34 2 2 2 2 3" xfId="16029"/>
    <cellStyle name="Input 34 2 2 3" xfId="7301"/>
    <cellStyle name="Input 34 2 2 3 2" xfId="12041"/>
    <cellStyle name="Input 34 2 2 3 3" xfId="14570"/>
    <cellStyle name="Input 34 2 2 4" xfId="10379"/>
    <cellStyle name="Input 34 2 2 5" xfId="9183"/>
    <cellStyle name="Input 34 2 3" xfId="5366"/>
    <cellStyle name="Input 34 2 3 2" xfId="8316"/>
    <cellStyle name="Input 34 2 3 2 2" xfId="13056"/>
    <cellStyle name="Input 34 2 3 2 3" xfId="15585"/>
    <cellStyle name="Input 34 2 4" xfId="4920"/>
    <cellStyle name="Input 34 2 4 2" xfId="7872"/>
    <cellStyle name="Input 34 2 4 2 2" xfId="12612"/>
    <cellStyle name="Input 34 2 4 2 3" xfId="15141"/>
    <cellStyle name="Input 34 2 5" xfId="6315"/>
    <cellStyle name="Input 34 2 5 2" xfId="11229"/>
    <cellStyle name="Input 34 2 5 3" xfId="13837"/>
    <cellStyle name="Input 34 2 6" xfId="6818"/>
    <cellStyle name="Input 34 2 6 2" xfId="11587"/>
    <cellStyle name="Input 34 2 6 3" xfId="14126"/>
    <cellStyle name="Input 34 2 7" xfId="9597"/>
    <cellStyle name="Input 34 2 8" xfId="9331"/>
    <cellStyle name="Input 34 3" xfId="2487"/>
    <cellStyle name="Input 34 3 2" xfId="5365"/>
    <cellStyle name="Input 34 3 2 2" xfId="8315"/>
    <cellStyle name="Input 34 3 2 2 2" xfId="13055"/>
    <cellStyle name="Input 34 3 2 2 3" xfId="15584"/>
    <cellStyle name="Input 34 3 3" xfId="4919"/>
    <cellStyle name="Input 34 3 3 2" xfId="7871"/>
    <cellStyle name="Input 34 3 3 2 2" xfId="12611"/>
    <cellStyle name="Input 34 3 3 2 3" xfId="15140"/>
    <cellStyle name="Input 34 3 4" xfId="6817"/>
    <cellStyle name="Input 34 3 4 2" xfId="11586"/>
    <cellStyle name="Input 34 3 4 3" xfId="14125"/>
    <cellStyle name="Input 34 3 5" xfId="9596"/>
    <cellStyle name="Input 34 3 6" xfId="9481"/>
    <cellStyle name="Input 34 4" xfId="4276"/>
    <cellStyle name="Input 34 4 2" xfId="5809"/>
    <cellStyle name="Input 34 4 2 2" xfId="8759"/>
    <cellStyle name="Input 34 4 2 2 2" xfId="13499"/>
    <cellStyle name="Input 34 4 2 2 3" xfId="16028"/>
    <cellStyle name="Input 34 4 3" xfId="7300"/>
    <cellStyle name="Input 34 4 3 2" xfId="12040"/>
    <cellStyle name="Input 34 4 3 3" xfId="14569"/>
    <cellStyle name="Input 34 4 4" xfId="10378"/>
    <cellStyle name="Input 34 4 5" xfId="10111"/>
    <cellStyle name="Input 34 5" xfId="4631"/>
    <cellStyle name="Input 34 5 2" xfId="7585"/>
    <cellStyle name="Input 34 5 2 2" xfId="12325"/>
    <cellStyle name="Input 34 5 2 3" xfId="14854"/>
    <cellStyle name="Input 34 5 3" xfId="10664"/>
    <cellStyle name="Input 34 5 4" xfId="9042"/>
    <cellStyle name="Input 34 6" xfId="6316"/>
    <cellStyle name="Input 34 6 2" xfId="11230"/>
    <cellStyle name="Input 34 6 3" xfId="13838"/>
    <cellStyle name="Input 35" xfId="1640"/>
    <cellStyle name="Input 35 2" xfId="2490"/>
    <cellStyle name="Input 35 2 2" xfId="4279"/>
    <cellStyle name="Input 35 2 2 2" xfId="5812"/>
    <cellStyle name="Input 35 2 2 2 2" xfId="8762"/>
    <cellStyle name="Input 35 2 2 2 2 2" xfId="13502"/>
    <cellStyle name="Input 35 2 2 2 2 3" xfId="16031"/>
    <cellStyle name="Input 35 2 2 3" xfId="7303"/>
    <cellStyle name="Input 35 2 2 3 2" xfId="12043"/>
    <cellStyle name="Input 35 2 2 3 3" xfId="14572"/>
    <cellStyle name="Input 35 2 2 4" xfId="10381"/>
    <cellStyle name="Input 35 2 2 5" xfId="9182"/>
    <cellStyle name="Input 35 2 3" xfId="5368"/>
    <cellStyle name="Input 35 2 3 2" xfId="8318"/>
    <cellStyle name="Input 35 2 3 2 2" xfId="13058"/>
    <cellStyle name="Input 35 2 3 2 3" xfId="15587"/>
    <cellStyle name="Input 35 2 4" xfId="4922"/>
    <cellStyle name="Input 35 2 4 2" xfId="7874"/>
    <cellStyle name="Input 35 2 4 2 2" xfId="12614"/>
    <cellStyle name="Input 35 2 4 2 3" xfId="15143"/>
    <cellStyle name="Input 35 2 5" xfId="6313"/>
    <cellStyle name="Input 35 2 5 2" xfId="11227"/>
    <cellStyle name="Input 35 2 5 3" xfId="13835"/>
    <cellStyle name="Input 35 2 6" xfId="6820"/>
    <cellStyle name="Input 35 2 6 2" xfId="11589"/>
    <cellStyle name="Input 35 2 6 3" xfId="14128"/>
    <cellStyle name="Input 35 2 7" xfId="9599"/>
    <cellStyle name="Input 35 2 8" xfId="9480"/>
    <cellStyle name="Input 35 3" xfId="2489"/>
    <cellStyle name="Input 35 3 2" xfId="5367"/>
    <cellStyle name="Input 35 3 2 2" xfId="8317"/>
    <cellStyle name="Input 35 3 2 2 2" xfId="13057"/>
    <cellStyle name="Input 35 3 2 2 3" xfId="15586"/>
    <cellStyle name="Input 35 3 3" xfId="4921"/>
    <cellStyle name="Input 35 3 3 2" xfId="7873"/>
    <cellStyle name="Input 35 3 3 2 2" xfId="12613"/>
    <cellStyle name="Input 35 3 3 2 3" xfId="15142"/>
    <cellStyle name="Input 35 3 4" xfId="6819"/>
    <cellStyle name="Input 35 3 4 2" xfId="11588"/>
    <cellStyle name="Input 35 3 4 3" xfId="14127"/>
    <cellStyle name="Input 35 3 5" xfId="9598"/>
    <cellStyle name="Input 35 3 6" xfId="11492"/>
    <cellStyle name="Input 35 4" xfId="4278"/>
    <cellStyle name="Input 35 4 2" xfId="5811"/>
    <cellStyle name="Input 35 4 2 2" xfId="8761"/>
    <cellStyle name="Input 35 4 2 2 2" xfId="13501"/>
    <cellStyle name="Input 35 4 2 2 3" xfId="16030"/>
    <cellStyle name="Input 35 4 3" xfId="7302"/>
    <cellStyle name="Input 35 4 3 2" xfId="12042"/>
    <cellStyle name="Input 35 4 3 3" xfId="14571"/>
    <cellStyle name="Input 35 4 4" xfId="10380"/>
    <cellStyle name="Input 35 4 5" xfId="10110"/>
    <cellStyle name="Input 35 5" xfId="4632"/>
    <cellStyle name="Input 35 5 2" xfId="7586"/>
    <cellStyle name="Input 35 5 2 2" xfId="12326"/>
    <cellStyle name="Input 35 5 2 3" xfId="14855"/>
    <cellStyle name="Input 35 5 3" xfId="10665"/>
    <cellStyle name="Input 35 5 4" xfId="9970"/>
    <cellStyle name="Input 35 6" xfId="6314"/>
    <cellStyle name="Input 35 6 2" xfId="11228"/>
    <cellStyle name="Input 35 6 3" xfId="13836"/>
    <cellStyle name="Input 36" xfId="1641"/>
    <cellStyle name="Input 36 2" xfId="2492"/>
    <cellStyle name="Input 36 2 2" xfId="4281"/>
    <cellStyle name="Input 36 2 2 2" xfId="5814"/>
    <cellStyle name="Input 36 2 2 2 2" xfId="8764"/>
    <cellStyle name="Input 36 2 2 2 2 2" xfId="13504"/>
    <cellStyle name="Input 36 2 2 2 2 3" xfId="16033"/>
    <cellStyle name="Input 36 2 2 3" xfId="7305"/>
    <cellStyle name="Input 36 2 2 3 2" xfId="12045"/>
    <cellStyle name="Input 36 2 2 3 3" xfId="14574"/>
    <cellStyle name="Input 36 2 2 4" xfId="10383"/>
    <cellStyle name="Input 36 2 2 5" xfId="9181"/>
    <cellStyle name="Input 36 2 3" xfId="5370"/>
    <cellStyle name="Input 36 2 3 2" xfId="8320"/>
    <cellStyle name="Input 36 2 3 2 2" xfId="13060"/>
    <cellStyle name="Input 36 2 3 2 3" xfId="15589"/>
    <cellStyle name="Input 36 2 4" xfId="4924"/>
    <cellStyle name="Input 36 2 4 2" xfId="7876"/>
    <cellStyle name="Input 36 2 4 2 2" xfId="12616"/>
    <cellStyle name="Input 36 2 4 2 3" xfId="15145"/>
    <cellStyle name="Input 36 2 5" xfId="6311"/>
    <cellStyle name="Input 36 2 5 2" xfId="11225"/>
    <cellStyle name="Input 36 2 5 3" xfId="13833"/>
    <cellStyle name="Input 36 2 6" xfId="6822"/>
    <cellStyle name="Input 36 2 6 2" xfId="11591"/>
    <cellStyle name="Input 36 2 6 3" xfId="14130"/>
    <cellStyle name="Input 36 2 7" xfId="9601"/>
    <cellStyle name="Input 36 2 8" xfId="11491"/>
    <cellStyle name="Input 36 3" xfId="2491"/>
    <cellStyle name="Input 36 3 2" xfId="5369"/>
    <cellStyle name="Input 36 3 2 2" xfId="8319"/>
    <cellStyle name="Input 36 3 2 2 2" xfId="13059"/>
    <cellStyle name="Input 36 3 2 2 3" xfId="15588"/>
    <cellStyle name="Input 36 3 3" xfId="4923"/>
    <cellStyle name="Input 36 3 3 2" xfId="7875"/>
    <cellStyle name="Input 36 3 3 2 2" xfId="12615"/>
    <cellStyle name="Input 36 3 3 2 3" xfId="15144"/>
    <cellStyle name="Input 36 3 4" xfId="6821"/>
    <cellStyle name="Input 36 3 4 2" xfId="11590"/>
    <cellStyle name="Input 36 3 4 3" xfId="14129"/>
    <cellStyle name="Input 36 3 5" xfId="9600"/>
    <cellStyle name="Input 36 3 6" xfId="9330"/>
    <cellStyle name="Input 36 4" xfId="4280"/>
    <cellStyle name="Input 36 4 2" xfId="5813"/>
    <cellStyle name="Input 36 4 2 2" xfId="8763"/>
    <cellStyle name="Input 36 4 2 2 2" xfId="13503"/>
    <cellStyle name="Input 36 4 2 2 3" xfId="16032"/>
    <cellStyle name="Input 36 4 3" xfId="7304"/>
    <cellStyle name="Input 36 4 3 2" xfId="12044"/>
    <cellStyle name="Input 36 4 3 3" xfId="14573"/>
    <cellStyle name="Input 36 4 4" xfId="10382"/>
    <cellStyle name="Input 36 4 5" xfId="10109"/>
    <cellStyle name="Input 36 5" xfId="4633"/>
    <cellStyle name="Input 36 5 2" xfId="7587"/>
    <cellStyle name="Input 36 5 2 2" xfId="12327"/>
    <cellStyle name="Input 36 5 2 3" xfId="14856"/>
    <cellStyle name="Input 36 5 3" xfId="10666"/>
    <cellStyle name="Input 36 5 4" xfId="9041"/>
    <cellStyle name="Input 36 6" xfId="6312"/>
    <cellStyle name="Input 36 6 2" xfId="11226"/>
    <cellStyle name="Input 36 6 3" xfId="13834"/>
    <cellStyle name="Input 37" xfId="1642"/>
    <cellStyle name="Input 37 2" xfId="2494"/>
    <cellStyle name="Input 37 2 2" xfId="4283"/>
    <cellStyle name="Input 37 2 2 2" xfId="5816"/>
    <cellStyle name="Input 37 2 2 2 2" xfId="8766"/>
    <cellStyle name="Input 37 2 2 2 2 2" xfId="13506"/>
    <cellStyle name="Input 37 2 2 2 2 3" xfId="16035"/>
    <cellStyle name="Input 37 2 2 3" xfId="7307"/>
    <cellStyle name="Input 37 2 2 3 2" xfId="12047"/>
    <cellStyle name="Input 37 2 2 3 3" xfId="14576"/>
    <cellStyle name="Input 37 2 2 4" xfId="10385"/>
    <cellStyle name="Input 37 2 2 5" xfId="9180"/>
    <cellStyle name="Input 37 2 3" xfId="5372"/>
    <cellStyle name="Input 37 2 3 2" xfId="8322"/>
    <cellStyle name="Input 37 2 3 2 2" xfId="13062"/>
    <cellStyle name="Input 37 2 3 2 3" xfId="15591"/>
    <cellStyle name="Input 37 2 4" xfId="4926"/>
    <cellStyle name="Input 37 2 4 2" xfId="7878"/>
    <cellStyle name="Input 37 2 4 2 2" xfId="12618"/>
    <cellStyle name="Input 37 2 4 2 3" xfId="15147"/>
    <cellStyle name="Input 37 2 5" xfId="6309"/>
    <cellStyle name="Input 37 2 5 2" xfId="11223"/>
    <cellStyle name="Input 37 2 5 3" xfId="13831"/>
    <cellStyle name="Input 37 2 6" xfId="6824"/>
    <cellStyle name="Input 37 2 6 2" xfId="11593"/>
    <cellStyle name="Input 37 2 6 3" xfId="14132"/>
    <cellStyle name="Input 37 2 7" xfId="9603"/>
    <cellStyle name="Input 37 2 8" xfId="9329"/>
    <cellStyle name="Input 37 3" xfId="2493"/>
    <cellStyle name="Input 37 3 2" xfId="5371"/>
    <cellStyle name="Input 37 3 2 2" xfId="8321"/>
    <cellStyle name="Input 37 3 2 2 2" xfId="13061"/>
    <cellStyle name="Input 37 3 2 2 3" xfId="15590"/>
    <cellStyle name="Input 37 3 3" xfId="4925"/>
    <cellStyle name="Input 37 3 3 2" xfId="7877"/>
    <cellStyle name="Input 37 3 3 2 2" xfId="12617"/>
    <cellStyle name="Input 37 3 3 2 3" xfId="15146"/>
    <cellStyle name="Input 37 3 4" xfId="6823"/>
    <cellStyle name="Input 37 3 4 2" xfId="11592"/>
    <cellStyle name="Input 37 3 4 3" xfId="14131"/>
    <cellStyle name="Input 37 3 5" xfId="9602"/>
    <cellStyle name="Input 37 3 6" xfId="9479"/>
    <cellStyle name="Input 37 4" xfId="4282"/>
    <cellStyle name="Input 37 4 2" xfId="5815"/>
    <cellStyle name="Input 37 4 2 2" xfId="8765"/>
    <cellStyle name="Input 37 4 2 2 2" xfId="13505"/>
    <cellStyle name="Input 37 4 2 2 3" xfId="16034"/>
    <cellStyle name="Input 37 4 3" xfId="7306"/>
    <cellStyle name="Input 37 4 3 2" xfId="12046"/>
    <cellStyle name="Input 37 4 3 3" xfId="14575"/>
    <cellStyle name="Input 37 4 4" xfId="10384"/>
    <cellStyle name="Input 37 4 5" xfId="10108"/>
    <cellStyle name="Input 37 5" xfId="4634"/>
    <cellStyle name="Input 37 5 2" xfId="7588"/>
    <cellStyle name="Input 37 5 2 2" xfId="12328"/>
    <cellStyle name="Input 37 5 2 3" xfId="14857"/>
    <cellStyle name="Input 37 5 3" xfId="10667"/>
    <cellStyle name="Input 37 5 4" xfId="9969"/>
    <cellStyle name="Input 37 6" xfId="6310"/>
    <cellStyle name="Input 37 6 2" xfId="11224"/>
    <cellStyle name="Input 37 6 3" xfId="13832"/>
    <cellStyle name="Input 38" xfId="1643"/>
    <cellStyle name="Input 38 2" xfId="2496"/>
    <cellStyle name="Input 38 2 2" xfId="4285"/>
    <cellStyle name="Input 38 2 2 2" xfId="5818"/>
    <cellStyle name="Input 38 2 2 2 2" xfId="8768"/>
    <cellStyle name="Input 38 2 2 2 2 2" xfId="13508"/>
    <cellStyle name="Input 38 2 2 2 2 3" xfId="16037"/>
    <cellStyle name="Input 38 2 2 3" xfId="7309"/>
    <cellStyle name="Input 38 2 2 3 2" xfId="12049"/>
    <cellStyle name="Input 38 2 2 3 3" xfId="14578"/>
    <cellStyle name="Input 38 2 2 4" xfId="10387"/>
    <cellStyle name="Input 38 2 2 5" xfId="9179"/>
    <cellStyle name="Input 38 2 3" xfId="5374"/>
    <cellStyle name="Input 38 2 3 2" xfId="8324"/>
    <cellStyle name="Input 38 2 3 2 2" xfId="13064"/>
    <cellStyle name="Input 38 2 3 2 3" xfId="15593"/>
    <cellStyle name="Input 38 2 4" xfId="4928"/>
    <cellStyle name="Input 38 2 4 2" xfId="7880"/>
    <cellStyle name="Input 38 2 4 2 2" xfId="12620"/>
    <cellStyle name="Input 38 2 4 2 3" xfId="15149"/>
    <cellStyle name="Input 38 2 5" xfId="6307"/>
    <cellStyle name="Input 38 2 5 2" xfId="11221"/>
    <cellStyle name="Input 38 2 5 3" xfId="13829"/>
    <cellStyle name="Input 38 2 6" xfId="6826"/>
    <cellStyle name="Input 38 2 6 2" xfId="11595"/>
    <cellStyle name="Input 38 2 6 3" xfId="14134"/>
    <cellStyle name="Input 38 2 7" xfId="9605"/>
    <cellStyle name="Input 38 2 8" xfId="9478"/>
    <cellStyle name="Input 38 3" xfId="2495"/>
    <cellStyle name="Input 38 3 2" xfId="5373"/>
    <cellStyle name="Input 38 3 2 2" xfId="8323"/>
    <cellStyle name="Input 38 3 2 2 2" xfId="13063"/>
    <cellStyle name="Input 38 3 2 2 3" xfId="15592"/>
    <cellStyle name="Input 38 3 3" xfId="4927"/>
    <cellStyle name="Input 38 3 3 2" xfId="7879"/>
    <cellStyle name="Input 38 3 3 2 2" xfId="12619"/>
    <cellStyle name="Input 38 3 3 2 3" xfId="15148"/>
    <cellStyle name="Input 38 3 4" xfId="6825"/>
    <cellStyle name="Input 38 3 4 2" xfId="11594"/>
    <cellStyle name="Input 38 3 4 3" xfId="14133"/>
    <cellStyle name="Input 38 3 5" xfId="9604"/>
    <cellStyle name="Input 38 3 6" xfId="11490"/>
    <cellStyle name="Input 38 4" xfId="4284"/>
    <cellStyle name="Input 38 4 2" xfId="5817"/>
    <cellStyle name="Input 38 4 2 2" xfId="8767"/>
    <cellStyle name="Input 38 4 2 2 2" xfId="13507"/>
    <cellStyle name="Input 38 4 2 2 3" xfId="16036"/>
    <cellStyle name="Input 38 4 3" xfId="7308"/>
    <cellStyle name="Input 38 4 3 2" xfId="12048"/>
    <cellStyle name="Input 38 4 3 3" xfId="14577"/>
    <cellStyle name="Input 38 4 4" xfId="10386"/>
    <cellStyle name="Input 38 4 5" xfId="10107"/>
    <cellStyle name="Input 38 5" xfId="4635"/>
    <cellStyle name="Input 38 5 2" xfId="7589"/>
    <cellStyle name="Input 38 5 2 2" xfId="12329"/>
    <cellStyle name="Input 38 5 2 3" xfId="14858"/>
    <cellStyle name="Input 38 5 3" xfId="10668"/>
    <cellStyle name="Input 38 5 4" xfId="9040"/>
    <cellStyle name="Input 38 6" xfId="6308"/>
    <cellStyle name="Input 38 6 2" xfId="11222"/>
    <cellStyle name="Input 38 6 3" xfId="13830"/>
    <cellStyle name="Input 39" xfId="1644"/>
    <cellStyle name="Input 39 2" xfId="2498"/>
    <cellStyle name="Input 39 2 2" xfId="4287"/>
    <cellStyle name="Input 39 2 2 2" xfId="5820"/>
    <cellStyle name="Input 39 2 2 2 2" xfId="8770"/>
    <cellStyle name="Input 39 2 2 2 2 2" xfId="13510"/>
    <cellStyle name="Input 39 2 2 2 2 3" xfId="16039"/>
    <cellStyle name="Input 39 2 2 3" xfId="7311"/>
    <cellStyle name="Input 39 2 2 3 2" xfId="12051"/>
    <cellStyle name="Input 39 2 2 3 3" xfId="14580"/>
    <cellStyle name="Input 39 2 2 4" xfId="10389"/>
    <cellStyle name="Input 39 2 2 5" xfId="9178"/>
    <cellStyle name="Input 39 2 3" xfId="5376"/>
    <cellStyle name="Input 39 2 3 2" xfId="8326"/>
    <cellStyle name="Input 39 2 3 2 2" xfId="13066"/>
    <cellStyle name="Input 39 2 3 2 3" xfId="15595"/>
    <cellStyle name="Input 39 2 4" xfId="4930"/>
    <cellStyle name="Input 39 2 4 2" xfId="7882"/>
    <cellStyle name="Input 39 2 4 2 2" xfId="12622"/>
    <cellStyle name="Input 39 2 4 2 3" xfId="15151"/>
    <cellStyle name="Input 39 2 5" xfId="6305"/>
    <cellStyle name="Input 39 2 5 2" xfId="11219"/>
    <cellStyle name="Input 39 2 5 3" xfId="13827"/>
    <cellStyle name="Input 39 2 6" xfId="6828"/>
    <cellStyle name="Input 39 2 6 2" xfId="11597"/>
    <cellStyle name="Input 39 2 6 3" xfId="14136"/>
    <cellStyle name="Input 39 2 7" xfId="9607"/>
    <cellStyle name="Input 39 2 8" xfId="11489"/>
    <cellStyle name="Input 39 3" xfId="2497"/>
    <cellStyle name="Input 39 3 2" xfId="5375"/>
    <cellStyle name="Input 39 3 2 2" xfId="8325"/>
    <cellStyle name="Input 39 3 2 2 2" xfId="13065"/>
    <cellStyle name="Input 39 3 2 2 3" xfId="15594"/>
    <cellStyle name="Input 39 3 3" xfId="4929"/>
    <cellStyle name="Input 39 3 3 2" xfId="7881"/>
    <cellStyle name="Input 39 3 3 2 2" xfId="12621"/>
    <cellStyle name="Input 39 3 3 2 3" xfId="15150"/>
    <cellStyle name="Input 39 3 4" xfId="6827"/>
    <cellStyle name="Input 39 3 4 2" xfId="11596"/>
    <cellStyle name="Input 39 3 4 3" xfId="14135"/>
    <cellStyle name="Input 39 3 5" xfId="9606"/>
    <cellStyle name="Input 39 3 6" xfId="9328"/>
    <cellStyle name="Input 39 4" xfId="4286"/>
    <cellStyle name="Input 39 4 2" xfId="5819"/>
    <cellStyle name="Input 39 4 2 2" xfId="8769"/>
    <cellStyle name="Input 39 4 2 2 2" xfId="13509"/>
    <cellStyle name="Input 39 4 2 2 3" xfId="16038"/>
    <cellStyle name="Input 39 4 3" xfId="7310"/>
    <cellStyle name="Input 39 4 3 2" xfId="12050"/>
    <cellStyle name="Input 39 4 3 3" xfId="14579"/>
    <cellStyle name="Input 39 4 4" xfId="10388"/>
    <cellStyle name="Input 39 4 5" xfId="10106"/>
    <cellStyle name="Input 39 5" xfId="4636"/>
    <cellStyle name="Input 39 5 2" xfId="7590"/>
    <cellStyle name="Input 39 5 2 2" xfId="12330"/>
    <cellStyle name="Input 39 5 2 3" xfId="14859"/>
    <cellStyle name="Input 39 5 3" xfId="10669"/>
    <cellStyle name="Input 39 5 4" xfId="9968"/>
    <cellStyle name="Input 39 6" xfId="6306"/>
    <cellStyle name="Input 39 6 2" xfId="11220"/>
    <cellStyle name="Input 39 6 3" xfId="13828"/>
    <cellStyle name="Input 4" xfId="1645"/>
    <cellStyle name="Input 4 2" xfId="2500"/>
    <cellStyle name="Input 4 2 2" xfId="4289"/>
    <cellStyle name="Input 4 2 2 2" xfId="5822"/>
    <cellStyle name="Input 4 2 2 2 2" xfId="8772"/>
    <cellStyle name="Input 4 2 2 2 2 2" xfId="13512"/>
    <cellStyle name="Input 4 2 2 2 2 3" xfId="16041"/>
    <cellStyle name="Input 4 2 2 3" xfId="7313"/>
    <cellStyle name="Input 4 2 2 3 2" xfId="12053"/>
    <cellStyle name="Input 4 2 2 3 3" xfId="14582"/>
    <cellStyle name="Input 4 2 2 4" xfId="10391"/>
    <cellStyle name="Input 4 2 2 5" xfId="9177"/>
    <cellStyle name="Input 4 2 3" xfId="5378"/>
    <cellStyle name="Input 4 2 3 2" xfId="8328"/>
    <cellStyle name="Input 4 2 3 2 2" xfId="13068"/>
    <cellStyle name="Input 4 2 3 2 3" xfId="15597"/>
    <cellStyle name="Input 4 2 4" xfId="4932"/>
    <cellStyle name="Input 4 2 4 2" xfId="7884"/>
    <cellStyle name="Input 4 2 4 2 2" xfId="12624"/>
    <cellStyle name="Input 4 2 4 2 3" xfId="15153"/>
    <cellStyle name="Input 4 2 5" xfId="6303"/>
    <cellStyle name="Input 4 2 5 2" xfId="11217"/>
    <cellStyle name="Input 4 2 5 3" xfId="13825"/>
    <cellStyle name="Input 4 2 6" xfId="6830"/>
    <cellStyle name="Input 4 2 6 2" xfId="11599"/>
    <cellStyle name="Input 4 2 6 3" xfId="14138"/>
    <cellStyle name="Input 4 2 7" xfId="9609"/>
    <cellStyle name="Input 4 2 8" xfId="9327"/>
    <cellStyle name="Input 4 3" xfId="2499"/>
    <cellStyle name="Input 4 3 2" xfId="5377"/>
    <cellStyle name="Input 4 3 2 2" xfId="8327"/>
    <cellStyle name="Input 4 3 2 2 2" xfId="13067"/>
    <cellStyle name="Input 4 3 2 2 3" xfId="15596"/>
    <cellStyle name="Input 4 3 3" xfId="4931"/>
    <cellStyle name="Input 4 3 3 2" xfId="7883"/>
    <cellStyle name="Input 4 3 3 2 2" xfId="12623"/>
    <cellStyle name="Input 4 3 3 2 3" xfId="15152"/>
    <cellStyle name="Input 4 3 4" xfId="6829"/>
    <cellStyle name="Input 4 3 4 2" xfId="11598"/>
    <cellStyle name="Input 4 3 4 3" xfId="14137"/>
    <cellStyle name="Input 4 3 5" xfId="9608"/>
    <cellStyle name="Input 4 3 6" xfId="9477"/>
    <cellStyle name="Input 4 4" xfId="4288"/>
    <cellStyle name="Input 4 4 2" xfId="5821"/>
    <cellStyle name="Input 4 4 2 2" xfId="8771"/>
    <cellStyle name="Input 4 4 2 2 2" xfId="13511"/>
    <cellStyle name="Input 4 4 2 2 3" xfId="16040"/>
    <cellStyle name="Input 4 4 3" xfId="7312"/>
    <cellStyle name="Input 4 4 3 2" xfId="12052"/>
    <cellStyle name="Input 4 4 3 3" xfId="14581"/>
    <cellStyle name="Input 4 4 4" xfId="10390"/>
    <cellStyle name="Input 4 4 5" xfId="10105"/>
    <cellStyle name="Input 4 5" xfId="4637"/>
    <cellStyle name="Input 4 5 2" xfId="7591"/>
    <cellStyle name="Input 4 5 2 2" xfId="12331"/>
    <cellStyle name="Input 4 5 2 3" xfId="14860"/>
    <cellStyle name="Input 4 5 3" xfId="10670"/>
    <cellStyle name="Input 4 5 4" xfId="9039"/>
    <cellStyle name="Input 4 6" xfId="6304"/>
    <cellStyle name="Input 4 6 2" xfId="11218"/>
    <cellStyle name="Input 4 6 3" xfId="13826"/>
    <cellStyle name="Input 40" xfId="1646"/>
    <cellStyle name="Input 40 2" xfId="2502"/>
    <cellStyle name="Input 40 2 2" xfId="4291"/>
    <cellStyle name="Input 40 2 2 2" xfId="5824"/>
    <cellStyle name="Input 40 2 2 2 2" xfId="8774"/>
    <cellStyle name="Input 40 2 2 2 2 2" xfId="13514"/>
    <cellStyle name="Input 40 2 2 2 2 3" xfId="16043"/>
    <cellStyle name="Input 40 2 2 3" xfId="7315"/>
    <cellStyle name="Input 40 2 2 3 2" xfId="12055"/>
    <cellStyle name="Input 40 2 2 3 3" xfId="14584"/>
    <cellStyle name="Input 40 2 2 4" xfId="10393"/>
    <cellStyle name="Input 40 2 2 5" xfId="9176"/>
    <cellStyle name="Input 40 2 3" xfId="5380"/>
    <cellStyle name="Input 40 2 3 2" xfId="8330"/>
    <cellStyle name="Input 40 2 3 2 2" xfId="13070"/>
    <cellStyle name="Input 40 2 3 2 3" xfId="15599"/>
    <cellStyle name="Input 40 2 4" xfId="4934"/>
    <cellStyle name="Input 40 2 4 2" xfId="7886"/>
    <cellStyle name="Input 40 2 4 2 2" xfId="12626"/>
    <cellStyle name="Input 40 2 4 2 3" xfId="15155"/>
    <cellStyle name="Input 40 2 5" xfId="6301"/>
    <cellStyle name="Input 40 2 5 2" xfId="11215"/>
    <cellStyle name="Input 40 2 5 3" xfId="13823"/>
    <cellStyle name="Input 40 2 6" xfId="6832"/>
    <cellStyle name="Input 40 2 6 2" xfId="11601"/>
    <cellStyle name="Input 40 2 6 3" xfId="14140"/>
    <cellStyle name="Input 40 2 7" xfId="9611"/>
    <cellStyle name="Input 40 2 8" xfId="9471"/>
    <cellStyle name="Input 40 3" xfId="2501"/>
    <cellStyle name="Input 40 3 2" xfId="5379"/>
    <cellStyle name="Input 40 3 2 2" xfId="8329"/>
    <cellStyle name="Input 40 3 2 2 2" xfId="13069"/>
    <cellStyle name="Input 40 3 2 2 3" xfId="15598"/>
    <cellStyle name="Input 40 3 3" xfId="4933"/>
    <cellStyle name="Input 40 3 3 2" xfId="7885"/>
    <cellStyle name="Input 40 3 3 2 2" xfId="12625"/>
    <cellStyle name="Input 40 3 3 2 3" xfId="15154"/>
    <cellStyle name="Input 40 3 4" xfId="6831"/>
    <cellStyle name="Input 40 3 4 2" xfId="11600"/>
    <cellStyle name="Input 40 3 4 3" xfId="14139"/>
    <cellStyle name="Input 40 3 5" xfId="9610"/>
    <cellStyle name="Input 40 3 6" xfId="11484"/>
    <cellStyle name="Input 40 4" xfId="4290"/>
    <cellStyle name="Input 40 4 2" xfId="5823"/>
    <cellStyle name="Input 40 4 2 2" xfId="8773"/>
    <cellStyle name="Input 40 4 2 2 2" xfId="13513"/>
    <cellStyle name="Input 40 4 2 2 3" xfId="16042"/>
    <cellStyle name="Input 40 4 3" xfId="7314"/>
    <cellStyle name="Input 40 4 3 2" xfId="12054"/>
    <cellStyle name="Input 40 4 3 3" xfId="14583"/>
    <cellStyle name="Input 40 4 4" xfId="10392"/>
    <cellStyle name="Input 40 4 5" xfId="10104"/>
    <cellStyle name="Input 40 5" xfId="4638"/>
    <cellStyle name="Input 40 5 2" xfId="7592"/>
    <cellStyle name="Input 40 5 2 2" xfId="12332"/>
    <cellStyle name="Input 40 5 2 3" xfId="14861"/>
    <cellStyle name="Input 40 5 3" xfId="10671"/>
    <cellStyle name="Input 40 5 4" xfId="9967"/>
    <cellStyle name="Input 40 6" xfId="6302"/>
    <cellStyle name="Input 40 6 2" xfId="11216"/>
    <cellStyle name="Input 40 6 3" xfId="13824"/>
    <cellStyle name="Input 41" xfId="1647"/>
    <cellStyle name="Input 41 2" xfId="2504"/>
    <cellStyle name="Input 41 2 2" xfId="4293"/>
    <cellStyle name="Input 41 2 2 2" xfId="5826"/>
    <cellStyle name="Input 41 2 2 2 2" xfId="8776"/>
    <cellStyle name="Input 41 2 2 2 2 2" xfId="13516"/>
    <cellStyle name="Input 41 2 2 2 2 3" xfId="16045"/>
    <cellStyle name="Input 41 2 2 3" xfId="7317"/>
    <cellStyle name="Input 41 2 2 3 2" xfId="12057"/>
    <cellStyle name="Input 41 2 2 3 3" xfId="14586"/>
    <cellStyle name="Input 41 2 2 4" xfId="10395"/>
    <cellStyle name="Input 41 2 2 5" xfId="9175"/>
    <cellStyle name="Input 41 2 3" xfId="5382"/>
    <cellStyle name="Input 41 2 3 2" xfId="8332"/>
    <cellStyle name="Input 41 2 3 2 2" xfId="13072"/>
    <cellStyle name="Input 41 2 3 2 3" xfId="15601"/>
    <cellStyle name="Input 41 2 4" xfId="4936"/>
    <cellStyle name="Input 41 2 4 2" xfId="7888"/>
    <cellStyle name="Input 41 2 4 2 2" xfId="12628"/>
    <cellStyle name="Input 41 2 4 2 3" xfId="15157"/>
    <cellStyle name="Input 41 2 5" xfId="6299"/>
    <cellStyle name="Input 41 2 5 2" xfId="11213"/>
    <cellStyle name="Input 41 2 5 3" xfId="13821"/>
    <cellStyle name="Input 41 2 6" xfId="6834"/>
    <cellStyle name="Input 41 2 6 2" xfId="11603"/>
    <cellStyle name="Input 41 2 6 3" xfId="14142"/>
    <cellStyle name="Input 41 2 7" xfId="9613"/>
    <cellStyle name="Input 41 2 8" xfId="11978"/>
    <cellStyle name="Input 41 3" xfId="2503"/>
    <cellStyle name="Input 41 3 2" xfId="5381"/>
    <cellStyle name="Input 41 3 2 2" xfId="8331"/>
    <cellStyle name="Input 41 3 2 2 2" xfId="13071"/>
    <cellStyle name="Input 41 3 2 2 3" xfId="15600"/>
    <cellStyle name="Input 41 3 3" xfId="4935"/>
    <cellStyle name="Input 41 3 3 2" xfId="7887"/>
    <cellStyle name="Input 41 3 3 2 2" xfId="12627"/>
    <cellStyle name="Input 41 3 3 2 3" xfId="15156"/>
    <cellStyle name="Input 41 3 4" xfId="6833"/>
    <cellStyle name="Input 41 3 4 2" xfId="11602"/>
    <cellStyle name="Input 41 3 4 3" xfId="14141"/>
    <cellStyle name="Input 41 3 5" xfId="9612"/>
    <cellStyle name="Input 41 3 6" xfId="11488"/>
    <cellStyle name="Input 41 4" xfId="4292"/>
    <cellStyle name="Input 41 4 2" xfId="5825"/>
    <cellStyle name="Input 41 4 2 2" xfId="8775"/>
    <cellStyle name="Input 41 4 2 2 2" xfId="13515"/>
    <cellStyle name="Input 41 4 2 2 3" xfId="16044"/>
    <cellStyle name="Input 41 4 3" xfId="7316"/>
    <cellStyle name="Input 41 4 3 2" xfId="12056"/>
    <cellStyle name="Input 41 4 3 3" xfId="14585"/>
    <cellStyle name="Input 41 4 4" xfId="10394"/>
    <cellStyle name="Input 41 4 5" xfId="10103"/>
    <cellStyle name="Input 41 5" xfId="4639"/>
    <cellStyle name="Input 41 5 2" xfId="7593"/>
    <cellStyle name="Input 41 5 2 2" xfId="12333"/>
    <cellStyle name="Input 41 5 2 3" xfId="14862"/>
    <cellStyle name="Input 41 5 3" xfId="10672"/>
    <cellStyle name="Input 41 5 4" xfId="9038"/>
    <cellStyle name="Input 41 6" xfId="6300"/>
    <cellStyle name="Input 41 6 2" xfId="11214"/>
    <cellStyle name="Input 41 6 3" xfId="13822"/>
    <cellStyle name="Input 42" xfId="1648"/>
    <cellStyle name="Input 42 2" xfId="2506"/>
    <cellStyle name="Input 42 2 2" xfId="4295"/>
    <cellStyle name="Input 42 2 2 2" xfId="5828"/>
    <cellStyle name="Input 42 2 2 2 2" xfId="8778"/>
    <cellStyle name="Input 42 2 2 2 2 2" xfId="13518"/>
    <cellStyle name="Input 42 2 2 2 2 3" xfId="16047"/>
    <cellStyle name="Input 42 2 2 3" xfId="7319"/>
    <cellStyle name="Input 42 2 2 3 2" xfId="12059"/>
    <cellStyle name="Input 42 2 2 3 3" xfId="14588"/>
    <cellStyle name="Input 42 2 2 4" xfId="10397"/>
    <cellStyle name="Input 42 2 2 5" xfId="9174"/>
    <cellStyle name="Input 42 2 3" xfId="5384"/>
    <cellStyle name="Input 42 2 3 2" xfId="8334"/>
    <cellStyle name="Input 42 2 3 2 2" xfId="13074"/>
    <cellStyle name="Input 42 2 3 2 3" xfId="15603"/>
    <cellStyle name="Input 42 2 4" xfId="4938"/>
    <cellStyle name="Input 42 2 4 2" xfId="7890"/>
    <cellStyle name="Input 42 2 4 2 2" xfId="12630"/>
    <cellStyle name="Input 42 2 4 2 3" xfId="15159"/>
    <cellStyle name="Input 42 2 5" xfId="6297"/>
    <cellStyle name="Input 42 2 5 2" xfId="11211"/>
    <cellStyle name="Input 42 2 5 3" xfId="13819"/>
    <cellStyle name="Input 42 2 6" xfId="6836"/>
    <cellStyle name="Input 42 2 6 2" xfId="11605"/>
    <cellStyle name="Input 42 2 6 3" xfId="14144"/>
    <cellStyle name="Input 42 2 7" xfId="9615"/>
    <cellStyle name="Input 42 2 8" xfId="11979"/>
    <cellStyle name="Input 42 3" xfId="2505"/>
    <cellStyle name="Input 42 3 2" xfId="5383"/>
    <cellStyle name="Input 42 3 2 2" xfId="8333"/>
    <cellStyle name="Input 42 3 2 2 2" xfId="13073"/>
    <cellStyle name="Input 42 3 2 2 3" xfId="15602"/>
    <cellStyle name="Input 42 3 3" xfId="4937"/>
    <cellStyle name="Input 42 3 3 2" xfId="7889"/>
    <cellStyle name="Input 42 3 3 2 2" xfId="12629"/>
    <cellStyle name="Input 42 3 3 2 3" xfId="15158"/>
    <cellStyle name="Input 42 3 4" xfId="6835"/>
    <cellStyle name="Input 42 3 4 2" xfId="11604"/>
    <cellStyle name="Input 42 3 4 3" xfId="14143"/>
    <cellStyle name="Input 42 3 5" xfId="9614"/>
    <cellStyle name="Input 42 3 6" xfId="10315"/>
    <cellStyle name="Input 42 4" xfId="4294"/>
    <cellStyle name="Input 42 4 2" xfId="5827"/>
    <cellStyle name="Input 42 4 2 2" xfId="8777"/>
    <cellStyle name="Input 42 4 2 2 2" xfId="13517"/>
    <cellStyle name="Input 42 4 2 2 3" xfId="16046"/>
    <cellStyle name="Input 42 4 3" xfId="7318"/>
    <cellStyle name="Input 42 4 3 2" xfId="12058"/>
    <cellStyle name="Input 42 4 3 3" xfId="14587"/>
    <cellStyle name="Input 42 4 4" xfId="10396"/>
    <cellStyle name="Input 42 4 5" xfId="10102"/>
    <cellStyle name="Input 42 5" xfId="4640"/>
    <cellStyle name="Input 42 5 2" xfId="7594"/>
    <cellStyle name="Input 42 5 2 2" xfId="12334"/>
    <cellStyle name="Input 42 5 2 3" xfId="14863"/>
    <cellStyle name="Input 42 5 3" xfId="10673"/>
    <cellStyle name="Input 42 5 4" xfId="9966"/>
    <cellStyle name="Input 42 6" xfId="6298"/>
    <cellStyle name="Input 42 6 2" xfId="11212"/>
    <cellStyle name="Input 42 6 3" xfId="13820"/>
    <cellStyle name="Input 43" xfId="1649"/>
    <cellStyle name="Input 43 2" xfId="2508"/>
    <cellStyle name="Input 43 2 2" xfId="4297"/>
    <cellStyle name="Input 43 2 2 2" xfId="5830"/>
    <cellStyle name="Input 43 2 2 2 2" xfId="8780"/>
    <cellStyle name="Input 43 2 2 2 2 2" xfId="13520"/>
    <cellStyle name="Input 43 2 2 2 2 3" xfId="16049"/>
    <cellStyle name="Input 43 2 2 3" xfId="7321"/>
    <cellStyle name="Input 43 2 2 3 2" xfId="12061"/>
    <cellStyle name="Input 43 2 2 3 3" xfId="14590"/>
    <cellStyle name="Input 43 2 2 4" xfId="10399"/>
    <cellStyle name="Input 43 2 2 5" xfId="9173"/>
    <cellStyle name="Input 43 2 3" xfId="5386"/>
    <cellStyle name="Input 43 2 3 2" xfId="8336"/>
    <cellStyle name="Input 43 2 3 2 2" xfId="13076"/>
    <cellStyle name="Input 43 2 3 2 3" xfId="15605"/>
    <cellStyle name="Input 43 2 4" xfId="4940"/>
    <cellStyle name="Input 43 2 4 2" xfId="7892"/>
    <cellStyle name="Input 43 2 4 2 2" xfId="12632"/>
    <cellStyle name="Input 43 2 4 2 3" xfId="15161"/>
    <cellStyle name="Input 43 2 5" xfId="6295"/>
    <cellStyle name="Input 43 2 5 2" xfId="11209"/>
    <cellStyle name="Input 43 2 5 3" xfId="13817"/>
    <cellStyle name="Input 43 2 6" xfId="6838"/>
    <cellStyle name="Input 43 2 6 2" xfId="11607"/>
    <cellStyle name="Input 43 2 6 3" xfId="14146"/>
    <cellStyle name="Input 43 2 7" xfId="9617"/>
    <cellStyle name="Input 43 2 8" xfId="9476"/>
    <cellStyle name="Input 43 3" xfId="2507"/>
    <cellStyle name="Input 43 3 2" xfId="5385"/>
    <cellStyle name="Input 43 3 2 2" xfId="8335"/>
    <cellStyle name="Input 43 3 2 2 2" xfId="13075"/>
    <cellStyle name="Input 43 3 2 2 3" xfId="15604"/>
    <cellStyle name="Input 43 3 3" xfId="4939"/>
    <cellStyle name="Input 43 3 3 2" xfId="7891"/>
    <cellStyle name="Input 43 3 3 2 2" xfId="12631"/>
    <cellStyle name="Input 43 3 3 2 3" xfId="15160"/>
    <cellStyle name="Input 43 3 4" xfId="6837"/>
    <cellStyle name="Input 43 3 4 2" xfId="11606"/>
    <cellStyle name="Input 43 3 4 3" xfId="14145"/>
    <cellStyle name="Input 43 3 5" xfId="9616"/>
    <cellStyle name="Input 43 3 6" xfId="10316"/>
    <cellStyle name="Input 43 4" xfId="4296"/>
    <cellStyle name="Input 43 4 2" xfId="5829"/>
    <cellStyle name="Input 43 4 2 2" xfId="8779"/>
    <cellStyle name="Input 43 4 2 2 2" xfId="13519"/>
    <cellStyle name="Input 43 4 2 2 3" xfId="16048"/>
    <cellStyle name="Input 43 4 3" xfId="7320"/>
    <cellStyle name="Input 43 4 3 2" xfId="12060"/>
    <cellStyle name="Input 43 4 3 3" xfId="14589"/>
    <cellStyle name="Input 43 4 4" xfId="10398"/>
    <cellStyle name="Input 43 4 5" xfId="10101"/>
    <cellStyle name="Input 43 5" xfId="4641"/>
    <cellStyle name="Input 43 5 2" xfId="7595"/>
    <cellStyle name="Input 43 5 2 2" xfId="12335"/>
    <cellStyle name="Input 43 5 2 3" xfId="14864"/>
    <cellStyle name="Input 43 5 3" xfId="10674"/>
    <cellStyle name="Input 43 5 4" xfId="9037"/>
    <cellStyle name="Input 43 6" xfId="6296"/>
    <cellStyle name="Input 43 6 2" xfId="11210"/>
    <cellStyle name="Input 43 6 3" xfId="13818"/>
    <cellStyle name="Input 44" xfId="1650"/>
    <cellStyle name="Input 44 2" xfId="2510"/>
    <cellStyle name="Input 44 2 2" xfId="4299"/>
    <cellStyle name="Input 44 2 2 2" xfId="5832"/>
    <cellStyle name="Input 44 2 2 2 2" xfId="8782"/>
    <cellStyle name="Input 44 2 2 2 2 2" xfId="13522"/>
    <cellStyle name="Input 44 2 2 2 2 3" xfId="16051"/>
    <cellStyle name="Input 44 2 2 3" xfId="7323"/>
    <cellStyle name="Input 44 2 2 3 2" xfId="12063"/>
    <cellStyle name="Input 44 2 2 3 3" xfId="14592"/>
    <cellStyle name="Input 44 2 2 4" xfId="10401"/>
    <cellStyle name="Input 44 2 2 5" xfId="9172"/>
    <cellStyle name="Input 44 2 3" xfId="5388"/>
    <cellStyle name="Input 44 2 3 2" xfId="8338"/>
    <cellStyle name="Input 44 2 3 2 2" xfId="13078"/>
    <cellStyle name="Input 44 2 3 2 3" xfId="15607"/>
    <cellStyle name="Input 44 2 4" xfId="4942"/>
    <cellStyle name="Input 44 2 4 2" xfId="7894"/>
    <cellStyle name="Input 44 2 4 2 2" xfId="12634"/>
    <cellStyle name="Input 44 2 4 2 3" xfId="15163"/>
    <cellStyle name="Input 44 2 5" xfId="6293"/>
    <cellStyle name="Input 44 2 5 2" xfId="11207"/>
    <cellStyle name="Input 44 2 5 3" xfId="13815"/>
    <cellStyle name="Input 44 2 6" xfId="6840"/>
    <cellStyle name="Input 44 2 6 2" xfId="11609"/>
    <cellStyle name="Input 44 2 6 3" xfId="14148"/>
    <cellStyle name="Input 44 2 7" xfId="9619"/>
    <cellStyle name="Input 44 2 8" xfId="11487"/>
    <cellStyle name="Input 44 3" xfId="2509"/>
    <cellStyle name="Input 44 3 2" xfId="5387"/>
    <cellStyle name="Input 44 3 2 2" xfId="8337"/>
    <cellStyle name="Input 44 3 2 2 2" xfId="13077"/>
    <cellStyle name="Input 44 3 2 2 3" xfId="15606"/>
    <cellStyle name="Input 44 3 3" xfId="4941"/>
    <cellStyle name="Input 44 3 3 2" xfId="7893"/>
    <cellStyle name="Input 44 3 3 2 2" xfId="12633"/>
    <cellStyle name="Input 44 3 3 2 3" xfId="15162"/>
    <cellStyle name="Input 44 3 4" xfId="6839"/>
    <cellStyle name="Input 44 3 4 2" xfId="11608"/>
    <cellStyle name="Input 44 3 4 3" xfId="14147"/>
    <cellStyle name="Input 44 3 5" xfId="9618"/>
    <cellStyle name="Input 44 3 6" xfId="9475"/>
    <cellStyle name="Input 44 4" xfId="4298"/>
    <cellStyle name="Input 44 4 2" xfId="5831"/>
    <cellStyle name="Input 44 4 2 2" xfId="8781"/>
    <cellStyle name="Input 44 4 2 2 2" xfId="13521"/>
    <cellStyle name="Input 44 4 2 2 3" xfId="16050"/>
    <cellStyle name="Input 44 4 3" xfId="7322"/>
    <cellStyle name="Input 44 4 3 2" xfId="12062"/>
    <cellStyle name="Input 44 4 3 3" xfId="14591"/>
    <cellStyle name="Input 44 4 4" xfId="10400"/>
    <cellStyle name="Input 44 4 5" xfId="10100"/>
    <cellStyle name="Input 44 5" xfId="4642"/>
    <cellStyle name="Input 44 5 2" xfId="7596"/>
    <cellStyle name="Input 44 5 2 2" xfId="12336"/>
    <cellStyle name="Input 44 5 2 3" xfId="14865"/>
    <cellStyle name="Input 44 5 3" xfId="10675"/>
    <cellStyle name="Input 44 5 4" xfId="9965"/>
    <cellStyle name="Input 44 6" xfId="6294"/>
    <cellStyle name="Input 44 6 2" xfId="11208"/>
    <cellStyle name="Input 44 6 3" xfId="13816"/>
    <cellStyle name="Input 5" xfId="1651"/>
    <cellStyle name="Input 5 2" xfId="2512"/>
    <cellStyle name="Input 5 2 2" xfId="4301"/>
    <cellStyle name="Input 5 2 2 2" xfId="5834"/>
    <cellStyle name="Input 5 2 2 2 2" xfId="8784"/>
    <cellStyle name="Input 5 2 2 2 2 2" xfId="13524"/>
    <cellStyle name="Input 5 2 2 2 2 3" xfId="16053"/>
    <cellStyle name="Input 5 2 2 3" xfId="7325"/>
    <cellStyle name="Input 5 2 2 3 2" xfId="12065"/>
    <cellStyle name="Input 5 2 2 3 3" xfId="14594"/>
    <cellStyle name="Input 5 2 2 4" xfId="10403"/>
    <cellStyle name="Input 5 2 2 5" xfId="9171"/>
    <cellStyle name="Input 5 2 3" xfId="5390"/>
    <cellStyle name="Input 5 2 3 2" xfId="8340"/>
    <cellStyle name="Input 5 2 3 2 2" xfId="13080"/>
    <cellStyle name="Input 5 2 3 2 3" xfId="15609"/>
    <cellStyle name="Input 5 2 4" xfId="4944"/>
    <cellStyle name="Input 5 2 4 2" xfId="7896"/>
    <cellStyle name="Input 5 2 4 2 2" xfId="12636"/>
    <cellStyle name="Input 5 2 4 2 3" xfId="15165"/>
    <cellStyle name="Input 5 2 5" xfId="6291"/>
    <cellStyle name="Input 5 2 5 2" xfId="11205"/>
    <cellStyle name="Input 5 2 5 3" xfId="13813"/>
    <cellStyle name="Input 5 2 6" xfId="6842"/>
    <cellStyle name="Input 5 2 6 2" xfId="11611"/>
    <cellStyle name="Input 5 2 6 3" xfId="14150"/>
    <cellStyle name="Input 5 2 7" xfId="9621"/>
    <cellStyle name="Input 5 2 8" xfId="10314"/>
    <cellStyle name="Input 5 3" xfId="2511"/>
    <cellStyle name="Input 5 3 2" xfId="5389"/>
    <cellStyle name="Input 5 3 2 2" xfId="8339"/>
    <cellStyle name="Input 5 3 2 2 2" xfId="13079"/>
    <cellStyle name="Input 5 3 2 2 3" xfId="15608"/>
    <cellStyle name="Input 5 3 3" xfId="4943"/>
    <cellStyle name="Input 5 3 3 2" xfId="7895"/>
    <cellStyle name="Input 5 3 3 2 2" xfId="12635"/>
    <cellStyle name="Input 5 3 3 2 3" xfId="15164"/>
    <cellStyle name="Input 5 3 4" xfId="6841"/>
    <cellStyle name="Input 5 3 4 2" xfId="11610"/>
    <cellStyle name="Input 5 3 4 3" xfId="14149"/>
    <cellStyle name="Input 5 3 5" xfId="9620"/>
    <cellStyle name="Input 5 3 6" xfId="11977"/>
    <cellStyle name="Input 5 4" xfId="4300"/>
    <cellStyle name="Input 5 4 2" xfId="5833"/>
    <cellStyle name="Input 5 4 2 2" xfId="8783"/>
    <cellStyle name="Input 5 4 2 2 2" xfId="13523"/>
    <cellStyle name="Input 5 4 2 2 3" xfId="16052"/>
    <cellStyle name="Input 5 4 3" xfId="7324"/>
    <cellStyle name="Input 5 4 3 2" xfId="12064"/>
    <cellStyle name="Input 5 4 3 3" xfId="14593"/>
    <cellStyle name="Input 5 4 4" xfId="10402"/>
    <cellStyle name="Input 5 4 5" xfId="10099"/>
    <cellStyle name="Input 5 5" xfId="4643"/>
    <cellStyle name="Input 5 5 2" xfId="7597"/>
    <cellStyle name="Input 5 5 2 2" xfId="12337"/>
    <cellStyle name="Input 5 5 2 3" xfId="14866"/>
    <cellStyle name="Input 5 5 3" xfId="10676"/>
    <cellStyle name="Input 5 5 4" xfId="9036"/>
    <cellStyle name="Input 5 6" xfId="6292"/>
    <cellStyle name="Input 5 6 2" xfId="11206"/>
    <cellStyle name="Input 5 6 3" xfId="13814"/>
    <cellStyle name="Input 6" xfId="1652"/>
    <cellStyle name="Input 6 2" xfId="2514"/>
    <cellStyle name="Input 6 2 2" xfId="4303"/>
    <cellStyle name="Input 6 2 2 2" xfId="5836"/>
    <cellStyle name="Input 6 2 2 2 2" xfId="8786"/>
    <cellStyle name="Input 6 2 2 2 2 2" xfId="13526"/>
    <cellStyle name="Input 6 2 2 2 2 3" xfId="16055"/>
    <cellStyle name="Input 6 2 2 3" xfId="7327"/>
    <cellStyle name="Input 6 2 2 3 2" xfId="12067"/>
    <cellStyle name="Input 6 2 2 3 3" xfId="14596"/>
    <cellStyle name="Input 6 2 2 4" xfId="10405"/>
    <cellStyle name="Input 6 2 2 5" xfId="9170"/>
    <cellStyle name="Input 6 2 3" xfId="5392"/>
    <cellStyle name="Input 6 2 3 2" xfId="8342"/>
    <cellStyle name="Input 6 2 3 2 2" xfId="13082"/>
    <cellStyle name="Input 6 2 3 2 3" xfId="15611"/>
    <cellStyle name="Input 6 2 4" xfId="4946"/>
    <cellStyle name="Input 6 2 4 2" xfId="7898"/>
    <cellStyle name="Input 6 2 4 2 2" xfId="12638"/>
    <cellStyle name="Input 6 2 4 2 3" xfId="15167"/>
    <cellStyle name="Input 6 2 5" xfId="6289"/>
    <cellStyle name="Input 6 2 5 2" xfId="11203"/>
    <cellStyle name="Input 6 2 5 3" xfId="13811"/>
    <cellStyle name="Input 6 2 6" xfId="6844"/>
    <cellStyle name="Input 6 2 6 2" xfId="11613"/>
    <cellStyle name="Input 6 2 6 3" xfId="14152"/>
    <cellStyle name="Input 6 2 7" xfId="9623"/>
    <cellStyle name="Input 6 2 8" xfId="11386"/>
    <cellStyle name="Input 6 3" xfId="2513"/>
    <cellStyle name="Input 6 3 2" xfId="5391"/>
    <cellStyle name="Input 6 3 2 2" xfId="8341"/>
    <cellStyle name="Input 6 3 2 2 2" xfId="13081"/>
    <cellStyle name="Input 6 3 2 2 3" xfId="15610"/>
    <cellStyle name="Input 6 3 3" xfId="4945"/>
    <cellStyle name="Input 6 3 3 2" xfId="7897"/>
    <cellStyle name="Input 6 3 3 2 2" xfId="12637"/>
    <cellStyle name="Input 6 3 3 2 3" xfId="15166"/>
    <cellStyle name="Input 6 3 4" xfId="6843"/>
    <cellStyle name="Input 6 3 4 2" xfId="11612"/>
    <cellStyle name="Input 6 3 4 3" xfId="14151"/>
    <cellStyle name="Input 6 3 5" xfId="9622"/>
    <cellStyle name="Input 6 3 6" xfId="9474"/>
    <cellStyle name="Input 6 4" xfId="4302"/>
    <cellStyle name="Input 6 4 2" xfId="5835"/>
    <cellStyle name="Input 6 4 2 2" xfId="8785"/>
    <cellStyle name="Input 6 4 2 2 2" xfId="13525"/>
    <cellStyle name="Input 6 4 2 2 3" xfId="16054"/>
    <cellStyle name="Input 6 4 3" xfId="7326"/>
    <cellStyle name="Input 6 4 3 2" xfId="12066"/>
    <cellStyle name="Input 6 4 3 3" xfId="14595"/>
    <cellStyle name="Input 6 4 4" xfId="10404"/>
    <cellStyle name="Input 6 4 5" xfId="10098"/>
    <cellStyle name="Input 6 5" xfId="4644"/>
    <cellStyle name="Input 6 5 2" xfId="7598"/>
    <cellStyle name="Input 6 5 2 2" xfId="12338"/>
    <cellStyle name="Input 6 5 2 3" xfId="14867"/>
    <cellStyle name="Input 6 5 3" xfId="10677"/>
    <cellStyle name="Input 6 5 4" xfId="9964"/>
    <cellStyle name="Input 6 6" xfId="6290"/>
    <cellStyle name="Input 6 6 2" xfId="11204"/>
    <cellStyle name="Input 6 6 3" xfId="13812"/>
    <cellStyle name="Input 7" xfId="1653"/>
    <cellStyle name="Input 7 2" xfId="2516"/>
    <cellStyle name="Input 7 2 2" xfId="4305"/>
    <cellStyle name="Input 7 2 2 2" xfId="5838"/>
    <cellStyle name="Input 7 2 2 2 2" xfId="8788"/>
    <cellStyle name="Input 7 2 2 2 2 2" xfId="13528"/>
    <cellStyle name="Input 7 2 2 2 2 3" xfId="16057"/>
    <cellStyle name="Input 7 2 2 3" xfId="7329"/>
    <cellStyle name="Input 7 2 2 3 2" xfId="12069"/>
    <cellStyle name="Input 7 2 2 3 3" xfId="14598"/>
    <cellStyle name="Input 7 2 2 4" xfId="10407"/>
    <cellStyle name="Input 7 2 2 5" xfId="9169"/>
    <cellStyle name="Input 7 2 3" xfId="5394"/>
    <cellStyle name="Input 7 2 3 2" xfId="8344"/>
    <cellStyle name="Input 7 2 3 2 2" xfId="13084"/>
    <cellStyle name="Input 7 2 3 2 3" xfId="15613"/>
    <cellStyle name="Input 7 2 4" xfId="4948"/>
    <cellStyle name="Input 7 2 4 2" xfId="7900"/>
    <cellStyle name="Input 7 2 4 2 2" xfId="12640"/>
    <cellStyle name="Input 7 2 4 2 3" xfId="15169"/>
    <cellStyle name="Input 7 2 5" xfId="6287"/>
    <cellStyle name="Input 7 2 5 2" xfId="11201"/>
    <cellStyle name="Input 7 2 5 3" xfId="13809"/>
    <cellStyle name="Input 7 2 6" xfId="6846"/>
    <cellStyle name="Input 7 2 6 2" xfId="11615"/>
    <cellStyle name="Input 7 2 6 3" xfId="14154"/>
    <cellStyle name="Input 7 2 7" xfId="9625"/>
    <cellStyle name="Input 7 2 8" xfId="9472"/>
    <cellStyle name="Input 7 3" xfId="2515"/>
    <cellStyle name="Input 7 3 2" xfId="5393"/>
    <cellStyle name="Input 7 3 2 2" xfId="8343"/>
    <cellStyle name="Input 7 3 2 2 2" xfId="13083"/>
    <cellStyle name="Input 7 3 2 2 3" xfId="15612"/>
    <cellStyle name="Input 7 3 3" xfId="4947"/>
    <cellStyle name="Input 7 3 3 2" xfId="7899"/>
    <cellStyle name="Input 7 3 3 2 2" xfId="12639"/>
    <cellStyle name="Input 7 3 3 2 3" xfId="15168"/>
    <cellStyle name="Input 7 3 4" xfId="6845"/>
    <cellStyle name="Input 7 3 4 2" xfId="11614"/>
    <cellStyle name="Input 7 3 4 3" xfId="14153"/>
    <cellStyle name="Input 7 3 5" xfId="9624"/>
    <cellStyle name="Input 7 3 6" xfId="11485"/>
    <cellStyle name="Input 7 4" xfId="4304"/>
    <cellStyle name="Input 7 4 2" xfId="5837"/>
    <cellStyle name="Input 7 4 2 2" xfId="8787"/>
    <cellStyle name="Input 7 4 2 2 2" xfId="13527"/>
    <cellStyle name="Input 7 4 2 2 3" xfId="16056"/>
    <cellStyle name="Input 7 4 3" xfId="7328"/>
    <cellStyle name="Input 7 4 3 2" xfId="12068"/>
    <cellStyle name="Input 7 4 3 3" xfId="14597"/>
    <cellStyle name="Input 7 4 4" xfId="10406"/>
    <cellStyle name="Input 7 4 5" xfId="10097"/>
    <cellStyle name="Input 7 5" xfId="4645"/>
    <cellStyle name="Input 7 5 2" xfId="7599"/>
    <cellStyle name="Input 7 5 2 2" xfId="12339"/>
    <cellStyle name="Input 7 5 2 3" xfId="14868"/>
    <cellStyle name="Input 7 5 3" xfId="10678"/>
    <cellStyle name="Input 7 5 4" xfId="9035"/>
    <cellStyle name="Input 7 6" xfId="6288"/>
    <cellStyle name="Input 7 6 2" xfId="11202"/>
    <cellStyle name="Input 7 6 3" xfId="13810"/>
    <cellStyle name="Input 8" xfId="1654"/>
    <cellStyle name="Input 8 2" xfId="2518"/>
    <cellStyle name="Input 8 2 2" xfId="4307"/>
    <cellStyle name="Input 8 2 2 2" xfId="5840"/>
    <cellStyle name="Input 8 2 2 2 2" xfId="8790"/>
    <cellStyle name="Input 8 2 2 2 2 2" xfId="13530"/>
    <cellStyle name="Input 8 2 2 2 2 3" xfId="16059"/>
    <cellStyle name="Input 8 2 2 3" xfId="7331"/>
    <cellStyle name="Input 8 2 2 3 2" xfId="12071"/>
    <cellStyle name="Input 8 2 2 3 3" xfId="14600"/>
    <cellStyle name="Input 8 2 2 4" xfId="10409"/>
    <cellStyle name="Input 8 2 2 5" xfId="9168"/>
    <cellStyle name="Input 8 2 3" xfId="5396"/>
    <cellStyle name="Input 8 2 3 2" xfId="8346"/>
    <cellStyle name="Input 8 2 3 2 2" xfId="13086"/>
    <cellStyle name="Input 8 2 3 2 3" xfId="15615"/>
    <cellStyle name="Input 8 2 4" xfId="4950"/>
    <cellStyle name="Input 8 2 4 2" xfId="7902"/>
    <cellStyle name="Input 8 2 4 2 2" xfId="12642"/>
    <cellStyle name="Input 8 2 4 2 3" xfId="15171"/>
    <cellStyle name="Input 8 2 5" xfId="6285"/>
    <cellStyle name="Input 8 2 5 2" xfId="11199"/>
    <cellStyle name="Input 8 2 5 3" xfId="13807"/>
    <cellStyle name="Input 8 2 6" xfId="6848"/>
    <cellStyle name="Input 8 2 6 2" xfId="11617"/>
    <cellStyle name="Input 8 2 6 3" xfId="14156"/>
    <cellStyle name="Input 8 2 7" xfId="9627"/>
    <cellStyle name="Input 8 2 8" xfId="11486"/>
    <cellStyle name="Input 8 3" xfId="2517"/>
    <cellStyle name="Input 8 3 2" xfId="5395"/>
    <cellStyle name="Input 8 3 2 2" xfId="8345"/>
    <cellStyle name="Input 8 3 2 2 2" xfId="13085"/>
    <cellStyle name="Input 8 3 2 2 3" xfId="15614"/>
    <cellStyle name="Input 8 3 3" xfId="4949"/>
    <cellStyle name="Input 8 3 3 2" xfId="7901"/>
    <cellStyle name="Input 8 3 3 2 2" xfId="12641"/>
    <cellStyle name="Input 8 3 3 2 3" xfId="15170"/>
    <cellStyle name="Input 8 3 4" xfId="6847"/>
    <cellStyle name="Input 8 3 4 2" xfId="11616"/>
    <cellStyle name="Input 8 3 4 3" xfId="14155"/>
    <cellStyle name="Input 8 3 5" xfId="9626"/>
    <cellStyle name="Input 8 3 6" xfId="9473"/>
    <cellStyle name="Input 8 4" xfId="4306"/>
    <cellStyle name="Input 8 4 2" xfId="5839"/>
    <cellStyle name="Input 8 4 2 2" xfId="8789"/>
    <cellStyle name="Input 8 4 2 2 2" xfId="13529"/>
    <cellStyle name="Input 8 4 2 2 3" xfId="16058"/>
    <cellStyle name="Input 8 4 3" xfId="7330"/>
    <cellStyle name="Input 8 4 3 2" xfId="12070"/>
    <cellStyle name="Input 8 4 3 3" xfId="14599"/>
    <cellStyle name="Input 8 4 4" xfId="10408"/>
    <cellStyle name="Input 8 4 5" xfId="10096"/>
    <cellStyle name="Input 8 5" xfId="4646"/>
    <cellStyle name="Input 8 5 2" xfId="7600"/>
    <cellStyle name="Input 8 5 2 2" xfId="12340"/>
    <cellStyle name="Input 8 5 2 3" xfId="14869"/>
    <cellStyle name="Input 8 5 3" xfId="10679"/>
    <cellStyle name="Input 8 5 4" xfId="9963"/>
    <cellStyle name="Input 8 6" xfId="6286"/>
    <cellStyle name="Input 8 6 2" xfId="11200"/>
    <cellStyle name="Input 8 6 3" xfId="13808"/>
    <cellStyle name="Input 9" xfId="1655"/>
    <cellStyle name="Input 9 2" xfId="2520"/>
    <cellStyle name="Input 9 2 2" xfId="4309"/>
    <cellStyle name="Input 9 2 2 2" xfId="5842"/>
    <cellStyle name="Input 9 2 2 2 2" xfId="8792"/>
    <cellStyle name="Input 9 2 2 2 2 2" xfId="13532"/>
    <cellStyle name="Input 9 2 2 2 2 3" xfId="16061"/>
    <cellStyle name="Input 9 2 2 3" xfId="7333"/>
    <cellStyle name="Input 9 2 2 3 2" xfId="12073"/>
    <cellStyle name="Input 9 2 2 3 3" xfId="14602"/>
    <cellStyle name="Input 9 2 2 4" xfId="10411"/>
    <cellStyle name="Input 9 2 2 5" xfId="9167"/>
    <cellStyle name="Input 9 2 3" xfId="5398"/>
    <cellStyle name="Input 9 2 3 2" xfId="8348"/>
    <cellStyle name="Input 9 2 3 2 2" xfId="13088"/>
    <cellStyle name="Input 9 2 3 2 3" xfId="15617"/>
    <cellStyle name="Input 9 2 4" xfId="4952"/>
    <cellStyle name="Input 9 2 4 2" xfId="7904"/>
    <cellStyle name="Input 9 2 4 2 2" xfId="12644"/>
    <cellStyle name="Input 9 2 4 2 3" xfId="15173"/>
    <cellStyle name="Input 9 2 5" xfId="6283"/>
    <cellStyle name="Input 9 2 5 2" xfId="11197"/>
    <cellStyle name="Input 9 2 5 3" xfId="13805"/>
    <cellStyle name="Input 9 2 6" xfId="6850"/>
    <cellStyle name="Input 9 2 6 2" xfId="11619"/>
    <cellStyle name="Input 9 2 6 3" xfId="14158"/>
    <cellStyle name="Input 9 2 7" xfId="9629"/>
    <cellStyle name="Input 9 2 8" xfId="10313"/>
    <cellStyle name="Input 9 3" xfId="2519"/>
    <cellStyle name="Input 9 3 2" xfId="5397"/>
    <cellStyle name="Input 9 3 2 2" xfId="8347"/>
    <cellStyle name="Input 9 3 2 2 2" xfId="13087"/>
    <cellStyle name="Input 9 3 2 2 3" xfId="15616"/>
    <cellStyle name="Input 9 3 3" xfId="4951"/>
    <cellStyle name="Input 9 3 3 2" xfId="7903"/>
    <cellStyle name="Input 9 3 3 2 2" xfId="12643"/>
    <cellStyle name="Input 9 3 3 2 3" xfId="15172"/>
    <cellStyle name="Input 9 3 4" xfId="6849"/>
    <cellStyle name="Input 9 3 4 2" xfId="11618"/>
    <cellStyle name="Input 9 3 4 3" xfId="14157"/>
    <cellStyle name="Input 9 3 5" xfId="9628"/>
    <cellStyle name="Input 9 3 6" xfId="11976"/>
    <cellStyle name="Input 9 4" xfId="4308"/>
    <cellStyle name="Input 9 4 2" xfId="5841"/>
    <cellStyle name="Input 9 4 2 2" xfId="8791"/>
    <cellStyle name="Input 9 4 2 2 2" xfId="13531"/>
    <cellStyle name="Input 9 4 2 2 3" xfId="16060"/>
    <cellStyle name="Input 9 4 3" xfId="7332"/>
    <cellStyle name="Input 9 4 3 2" xfId="12072"/>
    <cellStyle name="Input 9 4 3 3" xfId="14601"/>
    <cellStyle name="Input 9 4 4" xfId="10410"/>
    <cellStyle name="Input 9 4 5" xfId="10095"/>
    <cellStyle name="Input 9 5" xfId="4647"/>
    <cellStyle name="Input 9 5 2" xfId="7601"/>
    <cellStyle name="Input 9 5 2 2" xfId="12341"/>
    <cellStyle name="Input 9 5 2 3" xfId="14870"/>
    <cellStyle name="Input 9 5 3" xfId="10680"/>
    <cellStyle name="Input 9 5 4" xfId="9034"/>
    <cellStyle name="Input 9 6" xfId="6284"/>
    <cellStyle name="Input 9 6 2" xfId="11198"/>
    <cellStyle name="Input 9 6 3" xfId="13806"/>
    <cellStyle name="INR" xfId="2521"/>
    <cellStyle name="inr (thousand)" xfId="2522"/>
    <cellStyle name="inr (thousands)" xfId="2523"/>
    <cellStyle name="inr(thousand)" xfId="2524"/>
    <cellStyle name="INR_Book1" xfId="2525"/>
    <cellStyle name="INR-PS" xfId="2526"/>
    <cellStyle name="Linked Cell" xfId="27" builtinId="24" customBuiltin="1"/>
    <cellStyle name="Linked Cell 10" xfId="1656"/>
    <cellStyle name="Linked Cell 11" xfId="1657"/>
    <cellStyle name="Linked Cell 12" xfId="1658"/>
    <cellStyle name="Linked Cell 13" xfId="1659"/>
    <cellStyle name="Linked Cell 14" xfId="1660"/>
    <cellStyle name="Linked Cell 15" xfId="1661"/>
    <cellStyle name="Linked Cell 16" xfId="1662"/>
    <cellStyle name="Linked Cell 17" xfId="1663"/>
    <cellStyle name="Linked Cell 18" xfId="1664"/>
    <cellStyle name="Linked Cell 19" xfId="1665"/>
    <cellStyle name="Linked Cell 2" xfId="1666"/>
    <cellStyle name="Linked Cell 20" xfId="1667"/>
    <cellStyle name="Linked Cell 21" xfId="1668"/>
    <cellStyle name="Linked Cell 22" xfId="1669"/>
    <cellStyle name="Linked Cell 23" xfId="1670"/>
    <cellStyle name="Linked Cell 24" xfId="1671"/>
    <cellStyle name="Linked Cell 25" xfId="1672"/>
    <cellStyle name="Linked Cell 26" xfId="1673"/>
    <cellStyle name="Linked Cell 27" xfId="1674"/>
    <cellStyle name="Linked Cell 28" xfId="1675"/>
    <cellStyle name="Linked Cell 29" xfId="1676"/>
    <cellStyle name="Linked Cell 3" xfId="1677"/>
    <cellStyle name="Linked Cell 30" xfId="1678"/>
    <cellStyle name="Linked Cell 31" xfId="1679"/>
    <cellStyle name="Linked Cell 32" xfId="1680"/>
    <cellStyle name="Linked Cell 33" xfId="1681"/>
    <cellStyle name="Linked Cell 34" xfId="1682"/>
    <cellStyle name="Linked Cell 35" xfId="1683"/>
    <cellStyle name="Linked Cell 36" xfId="1684"/>
    <cellStyle name="Linked Cell 37" xfId="1685"/>
    <cellStyle name="Linked Cell 38" xfId="1686"/>
    <cellStyle name="Linked Cell 39" xfId="1687"/>
    <cellStyle name="Linked Cell 4" xfId="1688"/>
    <cellStyle name="Linked Cell 40" xfId="1689"/>
    <cellStyle name="Linked Cell 41" xfId="1690"/>
    <cellStyle name="Linked Cell 42" xfId="1691"/>
    <cellStyle name="Linked Cell 43" xfId="1692"/>
    <cellStyle name="Linked Cell 44" xfId="1693"/>
    <cellStyle name="Linked Cell 5" xfId="1694"/>
    <cellStyle name="Linked Cell 6" xfId="1695"/>
    <cellStyle name="Linked Cell 7" xfId="1696"/>
    <cellStyle name="Linked Cell 8" xfId="1697"/>
    <cellStyle name="Linked Cell 9" xfId="1698"/>
    <cellStyle name="Model" xfId="2527"/>
    <cellStyle name="Model 2" xfId="4310"/>
    <cellStyle name="Neutral" xfId="23" builtinId="28" customBuiltin="1"/>
    <cellStyle name="Neutral 10" xfId="1699"/>
    <cellStyle name="Neutral 10 2" xfId="4311"/>
    <cellStyle name="Neutral 11" xfId="1700"/>
    <cellStyle name="Neutral 11 2" xfId="4312"/>
    <cellStyle name="Neutral 12" xfId="1701"/>
    <cellStyle name="Neutral 12 2" xfId="4313"/>
    <cellStyle name="Neutral 13" xfId="1702"/>
    <cellStyle name="Neutral 13 2" xfId="4314"/>
    <cellStyle name="Neutral 14" xfId="1703"/>
    <cellStyle name="Neutral 14 2" xfId="4315"/>
    <cellStyle name="Neutral 15" xfId="1704"/>
    <cellStyle name="Neutral 15 2" xfId="4316"/>
    <cellStyle name="Neutral 16" xfId="1705"/>
    <cellStyle name="Neutral 16 2" xfId="4317"/>
    <cellStyle name="Neutral 17" xfId="1706"/>
    <cellStyle name="Neutral 17 2" xfId="4318"/>
    <cellStyle name="Neutral 18" xfId="1707"/>
    <cellStyle name="Neutral 18 2" xfId="4319"/>
    <cellStyle name="Neutral 19" xfId="1708"/>
    <cellStyle name="Neutral 19 2" xfId="4320"/>
    <cellStyle name="Neutral 2" xfId="1709"/>
    <cellStyle name="Neutral 2 2" xfId="4321"/>
    <cellStyle name="Neutral 20" xfId="1710"/>
    <cellStyle name="Neutral 20 2" xfId="4322"/>
    <cellStyle name="Neutral 21" xfId="1711"/>
    <cellStyle name="Neutral 21 2" xfId="4323"/>
    <cellStyle name="Neutral 22" xfId="1712"/>
    <cellStyle name="Neutral 22 2" xfId="4324"/>
    <cellStyle name="Neutral 23" xfId="1713"/>
    <cellStyle name="Neutral 23 2" xfId="4325"/>
    <cellStyle name="Neutral 24" xfId="1714"/>
    <cellStyle name="Neutral 24 2" xfId="4326"/>
    <cellStyle name="Neutral 25" xfId="1715"/>
    <cellStyle name="Neutral 25 2" xfId="4327"/>
    <cellStyle name="Neutral 26" xfId="1716"/>
    <cellStyle name="Neutral 26 2" xfId="4328"/>
    <cellStyle name="Neutral 27" xfId="1717"/>
    <cellStyle name="Neutral 27 2" xfId="4329"/>
    <cellStyle name="Neutral 28" xfId="1718"/>
    <cellStyle name="Neutral 28 2" xfId="4330"/>
    <cellStyle name="Neutral 29" xfId="1719"/>
    <cellStyle name="Neutral 29 2" xfId="4331"/>
    <cellStyle name="Neutral 3" xfId="1720"/>
    <cellStyle name="Neutral 3 2" xfId="4332"/>
    <cellStyle name="Neutral 30" xfId="1721"/>
    <cellStyle name="Neutral 30 2" xfId="4333"/>
    <cellStyle name="Neutral 31" xfId="1722"/>
    <cellStyle name="Neutral 31 2" xfId="4334"/>
    <cellStyle name="Neutral 32" xfId="1723"/>
    <cellStyle name="Neutral 32 2" xfId="4335"/>
    <cellStyle name="Neutral 33" xfId="1724"/>
    <cellStyle name="Neutral 33 2" xfId="4336"/>
    <cellStyle name="Neutral 34" xfId="1725"/>
    <cellStyle name="Neutral 34 2" xfId="4337"/>
    <cellStyle name="Neutral 35" xfId="1726"/>
    <cellStyle name="Neutral 35 2" xfId="4338"/>
    <cellStyle name="Neutral 36" xfId="1727"/>
    <cellStyle name="Neutral 36 2" xfId="4339"/>
    <cellStyle name="Neutral 37" xfId="1728"/>
    <cellStyle name="Neutral 37 2" xfId="4340"/>
    <cellStyle name="Neutral 38" xfId="1729"/>
    <cellStyle name="Neutral 38 2" xfId="4341"/>
    <cellStyle name="Neutral 39" xfId="1730"/>
    <cellStyle name="Neutral 39 2" xfId="4342"/>
    <cellStyle name="Neutral 4" xfId="1731"/>
    <cellStyle name="Neutral 4 2" xfId="4343"/>
    <cellStyle name="Neutral 40" xfId="1732"/>
    <cellStyle name="Neutral 40 2" xfId="4344"/>
    <cellStyle name="Neutral 41" xfId="1733"/>
    <cellStyle name="Neutral 41 2" xfId="4345"/>
    <cellStyle name="Neutral 42" xfId="1734"/>
    <cellStyle name="Neutral 42 2" xfId="4346"/>
    <cellStyle name="Neutral 43" xfId="1735"/>
    <cellStyle name="Neutral 43 2" xfId="4347"/>
    <cellStyle name="Neutral 44" xfId="1736"/>
    <cellStyle name="Neutral 44 2" xfId="4348"/>
    <cellStyle name="Neutral 5" xfId="1737"/>
    <cellStyle name="Neutral 5 2" xfId="4349"/>
    <cellStyle name="Neutral 6" xfId="1738"/>
    <cellStyle name="Neutral 6 2" xfId="4350"/>
    <cellStyle name="Neutral 7" xfId="1739"/>
    <cellStyle name="Neutral 7 2" xfId="4351"/>
    <cellStyle name="Neutral 8" xfId="1740"/>
    <cellStyle name="Neutral 8 2" xfId="4352"/>
    <cellStyle name="Neutral 9" xfId="1741"/>
    <cellStyle name="Neutral 9 2" xfId="4353"/>
    <cellStyle name="Normal" xfId="0" builtinId="0"/>
    <cellStyle name="Normal - Style1" xfId="2048"/>
    <cellStyle name="Normal - Style1 2" xfId="2528"/>
    <cellStyle name="Normal - Style1 3" xfId="4354"/>
    <cellStyle name="Normal 10" xfId="1742"/>
    <cellStyle name="Normal 10 2" xfId="2049"/>
    <cellStyle name="Normal 10 2 2" xfId="6475"/>
    <cellStyle name="Normal 10 2 3" xfId="16288"/>
    <cellStyle name="Normal 10 3" xfId="2529"/>
    <cellStyle name="Normal 10 4" xfId="16287"/>
    <cellStyle name="Normal 11" xfId="1743"/>
    <cellStyle name="Normal 11 2" xfId="1744"/>
    <cellStyle name="Normal 11 2 2" xfId="16247"/>
    <cellStyle name="Normal 11 2 3" xfId="16248"/>
    <cellStyle name="Normal 11 3" xfId="16289"/>
    <cellStyle name="Normal 12" xfId="1745"/>
    <cellStyle name="Normal 12 2" xfId="16290"/>
    <cellStyle name="Normal 13" xfId="1746"/>
    <cellStyle name="Normal 13 2" xfId="2530"/>
    <cellStyle name="Normal 14" xfId="1747"/>
    <cellStyle name="Normal 14 2" xfId="16292"/>
    <cellStyle name="Normal 14 2 2" xfId="16293"/>
    <cellStyle name="Normal 14 3" xfId="16291"/>
    <cellStyle name="Normal 15" xfId="1748"/>
    <cellStyle name="Normal 15 2" xfId="69"/>
    <cellStyle name="Normal 16" xfId="1749"/>
    <cellStyle name="Normal 16 2" xfId="2531"/>
    <cellStyle name="Normal 16 3" xfId="16294"/>
    <cellStyle name="Normal 17" xfId="1750"/>
    <cellStyle name="Normal 17 2" xfId="16295"/>
    <cellStyle name="Normal 18" xfId="1751"/>
    <cellStyle name="Normal 18 2" xfId="16296"/>
    <cellStyle name="Normal 19" xfId="1752"/>
    <cellStyle name="Normal 19 2" xfId="16297"/>
    <cellStyle name="Normal 2" xfId="3"/>
    <cellStyle name="Normal 2 1" xfId="16298"/>
    <cellStyle name="Normal 2 10" xfId="16299"/>
    <cellStyle name="Normal 2 2" xfId="1753"/>
    <cellStyle name="Normal 2 2 2" xfId="68"/>
    <cellStyle name="Normal 2 2 2 2" xfId="2532"/>
    <cellStyle name="Normal 2 2 3" xfId="2533"/>
    <cellStyle name="Normal 2 2 4" xfId="2534"/>
    <cellStyle name="Normal 2 2 4 2" xfId="6476"/>
    <cellStyle name="Normal 2 2 4 3" xfId="6477"/>
    <cellStyle name="Normal 2 2_Capex Curo Mall 21 st july" xfId="2535"/>
    <cellStyle name="Normal 2 3" xfId="1754"/>
    <cellStyle name="Normal 2 3 2" xfId="16301"/>
    <cellStyle name="Normal 2 3 3" xfId="16300"/>
    <cellStyle name="Normal 2 4" xfId="2065"/>
    <cellStyle name="Normal 2 4 2" xfId="2536"/>
    <cellStyle name="Normal 2 5" xfId="2537"/>
    <cellStyle name="Normal 2_BE Sensitivity 9 stores" xfId="2538"/>
    <cellStyle name="Normal 20" xfId="1755"/>
    <cellStyle name="Normal 20 2" xfId="16302"/>
    <cellStyle name="Normal 21" xfId="1756"/>
    <cellStyle name="Normal 21 2" xfId="2540"/>
    <cellStyle name="Normal 21 3" xfId="2539"/>
    <cellStyle name="Normal 22" xfId="1757"/>
    <cellStyle name="Normal 22 2" xfId="2541"/>
    <cellStyle name="Normal 22 3" xfId="16303"/>
    <cellStyle name="Normal 23" xfId="1758"/>
    <cellStyle name="Normal 23 2" xfId="16304"/>
    <cellStyle name="Normal 24" xfId="1759"/>
    <cellStyle name="Normal 24 2" xfId="16305"/>
    <cellStyle name="Normal 25" xfId="1760"/>
    <cellStyle name="Normal 25 2" xfId="16306"/>
    <cellStyle name="Normal 26" xfId="1761"/>
    <cellStyle name="Normal 26 2" xfId="16307"/>
    <cellStyle name="Normal 27" xfId="1762"/>
    <cellStyle name="Normal 27 2" xfId="16308"/>
    <cellStyle name="Normal 28" xfId="1763"/>
    <cellStyle name="Normal 28 2" xfId="16309"/>
    <cellStyle name="Normal 29" xfId="1764"/>
    <cellStyle name="Normal 29 2" xfId="16310"/>
    <cellStyle name="Normal 3" xfId="1765"/>
    <cellStyle name="Normal 3 2" xfId="11"/>
    <cellStyle name="Normal 3 2 2" xfId="2542"/>
    <cellStyle name="Normal 3 2 2 2" xfId="2543"/>
    <cellStyle name="Normal 3 2 2 2 2" xfId="6478"/>
    <cellStyle name="Normal 3 2 2 2 3" xfId="6479"/>
    <cellStyle name="Normal 3 2 2 3" xfId="16312"/>
    <cellStyle name="Normal 3 2 3" xfId="2544"/>
    <cellStyle name="Normal 3 2_Capex Curo Mall 21 st july" xfId="2545"/>
    <cellStyle name="Normal 3 3" xfId="2055"/>
    <cellStyle name="Normal 3 3 2" xfId="2547"/>
    <cellStyle name="Normal 3 3 3" xfId="2548"/>
    <cellStyle name="Normal 3 3 3 2" xfId="6480"/>
    <cellStyle name="Normal 3 3 3 3" xfId="6481"/>
    <cellStyle name="Normal 3 3 4" xfId="2546"/>
    <cellStyle name="Normal 3 4" xfId="2549"/>
    <cellStyle name="Normal 3 5" xfId="2550"/>
    <cellStyle name="Normal 3 5 2" xfId="2551"/>
    <cellStyle name="Normal 3 6" xfId="16311"/>
    <cellStyle name="Normal 3_IT Budget" xfId="2552"/>
    <cellStyle name="Normal 30" xfId="1766"/>
    <cellStyle name="Normal 30 2" xfId="16313"/>
    <cellStyle name="Normal 31" xfId="1767"/>
    <cellStyle name="Normal 32" xfId="1768"/>
    <cellStyle name="Normal 33" xfId="1769"/>
    <cellStyle name="Normal 34" xfId="1770"/>
    <cellStyle name="Normal 35" xfId="1771"/>
    <cellStyle name="Normal 36" xfId="1772"/>
    <cellStyle name="Normal 37" xfId="1773"/>
    <cellStyle name="Normal 38" xfId="1774"/>
    <cellStyle name="Normal 39" xfId="1775"/>
    <cellStyle name="Normal 4" xfId="12"/>
    <cellStyle name="Normal 4 2" xfId="2059"/>
    <cellStyle name="Normal 4 2 2" xfId="2553"/>
    <cellStyle name="Normal 4 2 3" xfId="16314"/>
    <cellStyle name="Normal 4 3" xfId="2554"/>
    <cellStyle name="Normal 4 3 2" xfId="16315"/>
    <cellStyle name="Normal 4 4" xfId="1776"/>
    <cellStyle name="Normal 40" xfId="1777"/>
    <cellStyle name="Normal 41" xfId="1778"/>
    <cellStyle name="Normal 42" xfId="1779"/>
    <cellStyle name="Normal 43" xfId="1780"/>
    <cellStyle name="Normal 44" xfId="1781"/>
    <cellStyle name="Normal 45" xfId="1782"/>
    <cellStyle name="Normal 46" xfId="1783"/>
    <cellStyle name="Normal 47" xfId="2054"/>
    <cellStyle name="Normal 47 2" xfId="2555"/>
    <cellStyle name="Normal 48" xfId="2066"/>
    <cellStyle name="Normal 48 2" xfId="2556"/>
    <cellStyle name="Normal 48 3" xfId="5221"/>
    <cellStyle name="Normal 48 4" xfId="4777"/>
    <cellStyle name="Normal 49" xfId="2069"/>
    <cellStyle name="Normal 49 2" xfId="2557"/>
    <cellStyle name="Normal 5" xfId="1784"/>
    <cellStyle name="Normal 5 2" xfId="2559"/>
    <cellStyle name="Normal 5 2 2" xfId="4355"/>
    <cellStyle name="Normal 5 2 3" xfId="16317"/>
    <cellStyle name="Normal 5 3" xfId="2558"/>
    <cellStyle name="Normal 5 4" xfId="16316"/>
    <cellStyle name="Normal 50" xfId="2070"/>
    <cellStyle name="Normal 50 2" xfId="2071"/>
    <cellStyle name="Normal 50 2 2" xfId="5222"/>
    <cellStyle name="Normal 50 2 3" xfId="4778"/>
    <cellStyle name="Normal 50 3" xfId="2560"/>
    <cellStyle name="Normal 51" xfId="2561"/>
    <cellStyle name="Normal 52" xfId="2562"/>
    <cellStyle name="Normal 53" xfId="2563"/>
    <cellStyle name="Normal 53 2" xfId="6482"/>
    <cellStyle name="Normal 53 3" xfId="6483"/>
    <cellStyle name="Normal 54" xfId="2564"/>
    <cellStyle name="Normal 54 2" xfId="6484"/>
    <cellStyle name="Normal 54 3" xfId="6485"/>
    <cellStyle name="Normal 55" xfId="8"/>
    <cellStyle name="Normal 56" xfId="2565"/>
    <cellStyle name="Normal 57" xfId="2566"/>
    <cellStyle name="Normal 58" xfId="2567"/>
    <cellStyle name="Normal 58 2" xfId="6486"/>
    <cellStyle name="Normal 58 3" xfId="6487"/>
    <cellStyle name="Normal 59" xfId="2568"/>
    <cellStyle name="Normal 59 2" xfId="6488"/>
    <cellStyle name="Normal 59 3" xfId="6489"/>
    <cellStyle name="Normal 6" xfId="1785"/>
    <cellStyle name="Normal 6 2" xfId="2570"/>
    <cellStyle name="Normal 6 2 2" xfId="16319"/>
    <cellStyle name="Normal 6 3" xfId="2569"/>
    <cellStyle name="Normal 6 4" xfId="16318"/>
    <cellStyle name="Normal 60" xfId="9"/>
    <cellStyle name="Normal 61" xfId="16245"/>
    <cellStyle name="Normal 62" xfId="16250"/>
    <cellStyle name="Normal 7" xfId="1786"/>
    <cellStyle name="Normal 7 2" xfId="2572"/>
    <cellStyle name="Normal 7 2 2" xfId="16321"/>
    <cellStyle name="Normal 7 3" xfId="2571"/>
    <cellStyle name="Normal 7 4" xfId="4356"/>
    <cellStyle name="Normal 7 5" xfId="16320"/>
    <cellStyle name="Normal 8" xfId="1787"/>
    <cellStyle name="Normal 8 2" xfId="2573"/>
    <cellStyle name="Normal 8 2 2" xfId="2574"/>
    <cellStyle name="Normal 8 2 3" xfId="16323"/>
    <cellStyle name="Normal 8 3" xfId="16322"/>
    <cellStyle name="Normal 9" xfId="1788"/>
    <cellStyle name="Normal 9 2" xfId="1789"/>
    <cellStyle name="Normal 9 2 2" xfId="2576"/>
    <cellStyle name="Normal 9 3" xfId="2577"/>
    <cellStyle name="Normal 9 4" xfId="2575"/>
    <cellStyle name="Normal 9 5" xfId="16324"/>
    <cellStyle name="Normal_Sheet1" xfId="16327"/>
    <cellStyle name="Note" xfId="30" builtinId="10" customBuiltin="1"/>
    <cellStyle name="Note 10" xfId="1790"/>
    <cellStyle name="Note 10 2" xfId="2579"/>
    <cellStyle name="Note 10 2 2" xfId="4358"/>
    <cellStyle name="Note 10 2 2 2" xfId="5844"/>
    <cellStyle name="Note 10 2 2 2 2" xfId="8794"/>
    <cellStyle name="Note 10 2 2 2 2 2" xfId="13534"/>
    <cellStyle name="Note 10 2 2 2 2 3" xfId="16063"/>
    <cellStyle name="Note 10 2 2 3" xfId="7335"/>
    <cellStyle name="Note 10 2 2 3 2" xfId="12075"/>
    <cellStyle name="Note 10 2 2 3 3" xfId="14604"/>
    <cellStyle name="Note 10 2 2 4" xfId="10413"/>
    <cellStyle name="Note 10 2 2 5" xfId="9166"/>
    <cellStyle name="Note 10 2 3" xfId="5400"/>
    <cellStyle name="Note 10 2 3 2" xfId="8350"/>
    <cellStyle name="Note 10 2 3 2 2" xfId="13090"/>
    <cellStyle name="Note 10 2 3 2 3" xfId="15619"/>
    <cellStyle name="Note 10 2 4" xfId="4954"/>
    <cellStyle name="Note 10 2 4 2" xfId="7906"/>
    <cellStyle name="Note 10 2 4 2 2" xfId="12646"/>
    <cellStyle name="Note 10 2 4 2 3" xfId="15175"/>
    <cellStyle name="Note 10 2 5" xfId="6281"/>
    <cellStyle name="Note 10 2 5 2" xfId="11195"/>
    <cellStyle name="Note 10 2 5 3" xfId="13803"/>
    <cellStyle name="Note 10 2 6" xfId="6852"/>
    <cellStyle name="Note 10 2 6 2" xfId="11621"/>
    <cellStyle name="Note 10 2 6 3" xfId="14160"/>
    <cellStyle name="Note 10 2 7" xfId="9631"/>
    <cellStyle name="Note 10 2 8" xfId="11483"/>
    <cellStyle name="Note 10 3" xfId="2578"/>
    <cellStyle name="Note 10 3 2" xfId="5399"/>
    <cellStyle name="Note 10 3 2 2" xfId="8349"/>
    <cellStyle name="Note 10 3 2 2 2" xfId="13089"/>
    <cellStyle name="Note 10 3 2 2 3" xfId="15618"/>
    <cellStyle name="Note 10 3 3" xfId="4953"/>
    <cellStyle name="Note 10 3 3 2" xfId="7905"/>
    <cellStyle name="Note 10 3 3 2 2" xfId="12645"/>
    <cellStyle name="Note 10 3 3 2 3" xfId="15174"/>
    <cellStyle name="Note 10 3 4" xfId="6851"/>
    <cellStyle name="Note 10 3 4 2" xfId="11620"/>
    <cellStyle name="Note 10 3 4 3" xfId="14159"/>
    <cellStyle name="Note 10 3 5" xfId="9630"/>
    <cellStyle name="Note 10 3 6" xfId="9326"/>
    <cellStyle name="Note 10 4" xfId="4357"/>
    <cellStyle name="Note 10 4 2" xfId="5843"/>
    <cellStyle name="Note 10 4 2 2" xfId="8793"/>
    <cellStyle name="Note 10 4 2 2 2" xfId="13533"/>
    <cellStyle name="Note 10 4 2 2 3" xfId="16062"/>
    <cellStyle name="Note 10 4 3" xfId="7334"/>
    <cellStyle name="Note 10 4 3 2" xfId="12074"/>
    <cellStyle name="Note 10 4 3 3" xfId="14603"/>
    <cellStyle name="Note 10 4 4" xfId="10412"/>
    <cellStyle name="Note 10 4 5" xfId="10094"/>
    <cellStyle name="Note 10 5" xfId="4648"/>
    <cellStyle name="Note 10 5 2" xfId="7602"/>
    <cellStyle name="Note 10 5 2 2" xfId="12342"/>
    <cellStyle name="Note 10 5 2 3" xfId="14871"/>
    <cellStyle name="Note 10 5 3" xfId="10681"/>
    <cellStyle name="Note 10 5 4" xfId="9962"/>
    <cellStyle name="Note 10 6" xfId="6282"/>
    <cellStyle name="Note 10 6 2" xfId="11196"/>
    <cellStyle name="Note 10 6 3" xfId="13804"/>
    <cellStyle name="Note 11" xfId="1791"/>
    <cellStyle name="Note 11 2" xfId="2581"/>
    <cellStyle name="Note 11 2 2" xfId="4360"/>
    <cellStyle name="Note 11 2 2 2" xfId="5846"/>
    <cellStyle name="Note 11 2 2 2 2" xfId="8796"/>
    <cellStyle name="Note 11 2 2 2 2 2" xfId="13536"/>
    <cellStyle name="Note 11 2 2 2 2 3" xfId="16065"/>
    <cellStyle name="Note 11 2 2 3" xfId="7337"/>
    <cellStyle name="Note 11 2 2 3 2" xfId="12077"/>
    <cellStyle name="Note 11 2 2 3 3" xfId="14606"/>
    <cellStyle name="Note 11 2 2 4" xfId="10415"/>
    <cellStyle name="Note 11 2 2 5" xfId="9165"/>
    <cellStyle name="Note 11 2 3" xfId="5402"/>
    <cellStyle name="Note 11 2 3 2" xfId="8352"/>
    <cellStyle name="Note 11 2 3 2 2" xfId="13092"/>
    <cellStyle name="Note 11 2 3 2 3" xfId="15621"/>
    <cellStyle name="Note 11 2 4" xfId="4956"/>
    <cellStyle name="Note 11 2 4 2" xfId="7908"/>
    <cellStyle name="Note 11 2 4 2 2" xfId="12648"/>
    <cellStyle name="Note 11 2 4 2 3" xfId="15177"/>
    <cellStyle name="Note 11 2 5" xfId="6279"/>
    <cellStyle name="Note 11 2 5 2" xfId="11193"/>
    <cellStyle name="Note 11 2 5 3" xfId="13801"/>
    <cellStyle name="Note 11 2 6" xfId="6854"/>
    <cellStyle name="Note 11 2 6 2" xfId="11623"/>
    <cellStyle name="Note 11 2 6 3" xfId="14162"/>
    <cellStyle name="Note 11 2 7" xfId="9633"/>
    <cellStyle name="Note 11 2 8" xfId="9325"/>
    <cellStyle name="Note 11 3" xfId="2580"/>
    <cellStyle name="Note 11 3 2" xfId="5401"/>
    <cellStyle name="Note 11 3 2 2" xfId="8351"/>
    <cellStyle name="Note 11 3 2 2 2" xfId="13091"/>
    <cellStyle name="Note 11 3 2 2 3" xfId="15620"/>
    <cellStyle name="Note 11 3 3" xfId="4955"/>
    <cellStyle name="Note 11 3 3 2" xfId="7907"/>
    <cellStyle name="Note 11 3 3 2 2" xfId="12647"/>
    <cellStyle name="Note 11 3 3 2 3" xfId="15176"/>
    <cellStyle name="Note 11 3 4" xfId="6853"/>
    <cellStyle name="Note 11 3 4 2" xfId="11622"/>
    <cellStyle name="Note 11 3 4 3" xfId="14161"/>
    <cellStyle name="Note 11 3 5" xfId="9632"/>
    <cellStyle name="Note 11 3 6" xfId="9470"/>
    <cellStyle name="Note 11 4" xfId="4359"/>
    <cellStyle name="Note 11 4 2" xfId="5845"/>
    <cellStyle name="Note 11 4 2 2" xfId="8795"/>
    <cellStyle name="Note 11 4 2 2 2" xfId="13535"/>
    <cellStyle name="Note 11 4 2 2 3" xfId="16064"/>
    <cellStyle name="Note 11 4 3" xfId="7336"/>
    <cellStyle name="Note 11 4 3 2" xfId="12076"/>
    <cellStyle name="Note 11 4 3 3" xfId="14605"/>
    <cellStyle name="Note 11 4 4" xfId="10414"/>
    <cellStyle name="Note 11 4 5" xfId="10093"/>
    <cellStyle name="Note 11 5" xfId="4649"/>
    <cellStyle name="Note 11 5 2" xfId="7603"/>
    <cellStyle name="Note 11 5 2 2" xfId="12343"/>
    <cellStyle name="Note 11 5 2 3" xfId="14872"/>
    <cellStyle name="Note 11 5 3" xfId="10682"/>
    <cellStyle name="Note 11 5 4" xfId="9033"/>
    <cellStyle name="Note 11 6" xfId="6280"/>
    <cellStyle name="Note 11 6 2" xfId="11194"/>
    <cellStyle name="Note 11 6 3" xfId="13802"/>
    <cellStyle name="Note 12" xfId="1792"/>
    <cellStyle name="Note 12 2" xfId="2583"/>
    <cellStyle name="Note 12 2 2" xfId="4362"/>
    <cellStyle name="Note 12 2 2 2" xfId="5848"/>
    <cellStyle name="Note 12 2 2 2 2" xfId="8798"/>
    <cellStyle name="Note 12 2 2 2 2 2" xfId="13538"/>
    <cellStyle name="Note 12 2 2 2 2 3" xfId="16067"/>
    <cellStyle name="Note 12 2 2 3" xfId="7339"/>
    <cellStyle name="Note 12 2 2 3 2" xfId="12079"/>
    <cellStyle name="Note 12 2 2 3 3" xfId="14608"/>
    <cellStyle name="Note 12 2 2 4" xfId="10417"/>
    <cellStyle name="Note 12 2 2 5" xfId="9164"/>
    <cellStyle name="Note 12 2 3" xfId="5404"/>
    <cellStyle name="Note 12 2 3 2" xfId="8354"/>
    <cellStyle name="Note 12 2 3 2 2" xfId="13094"/>
    <cellStyle name="Note 12 2 3 2 3" xfId="15623"/>
    <cellStyle name="Note 12 2 4" xfId="4958"/>
    <cellStyle name="Note 12 2 4 2" xfId="7910"/>
    <cellStyle name="Note 12 2 4 2 2" xfId="12650"/>
    <cellStyle name="Note 12 2 4 2 3" xfId="15179"/>
    <cellStyle name="Note 12 2 5" xfId="6277"/>
    <cellStyle name="Note 12 2 5 2" xfId="11191"/>
    <cellStyle name="Note 12 2 5 3" xfId="13799"/>
    <cellStyle name="Note 12 2 6" xfId="6856"/>
    <cellStyle name="Note 12 2 6 2" xfId="11625"/>
    <cellStyle name="Note 12 2 6 3" xfId="14164"/>
    <cellStyle name="Note 12 2 7" xfId="9635"/>
    <cellStyle name="Note 12 2 8" xfId="9469"/>
    <cellStyle name="Note 12 3" xfId="2582"/>
    <cellStyle name="Note 12 3 2" xfId="5403"/>
    <cellStyle name="Note 12 3 2 2" xfId="8353"/>
    <cellStyle name="Note 12 3 2 2 2" xfId="13093"/>
    <cellStyle name="Note 12 3 2 2 3" xfId="15622"/>
    <cellStyle name="Note 12 3 3" xfId="4957"/>
    <cellStyle name="Note 12 3 3 2" xfId="7909"/>
    <cellStyle name="Note 12 3 3 2 2" xfId="12649"/>
    <cellStyle name="Note 12 3 3 2 3" xfId="15178"/>
    <cellStyle name="Note 12 3 4" xfId="6855"/>
    <cellStyle name="Note 12 3 4 2" xfId="11624"/>
    <cellStyle name="Note 12 3 4 3" xfId="14163"/>
    <cellStyle name="Note 12 3 5" xfId="9634"/>
    <cellStyle name="Note 12 3 6" xfId="11482"/>
    <cellStyle name="Note 12 4" xfId="4361"/>
    <cellStyle name="Note 12 4 2" xfId="5847"/>
    <cellStyle name="Note 12 4 2 2" xfId="8797"/>
    <cellStyle name="Note 12 4 2 2 2" xfId="13537"/>
    <cellStyle name="Note 12 4 2 2 3" xfId="16066"/>
    <cellStyle name="Note 12 4 3" xfId="7338"/>
    <cellStyle name="Note 12 4 3 2" xfId="12078"/>
    <cellStyle name="Note 12 4 3 3" xfId="14607"/>
    <cellStyle name="Note 12 4 4" xfId="10416"/>
    <cellStyle name="Note 12 4 5" xfId="10092"/>
    <cellStyle name="Note 12 5" xfId="4650"/>
    <cellStyle name="Note 12 5 2" xfId="7604"/>
    <cellStyle name="Note 12 5 2 2" xfId="12344"/>
    <cellStyle name="Note 12 5 2 3" xfId="14873"/>
    <cellStyle name="Note 12 5 3" xfId="10683"/>
    <cellStyle name="Note 12 5 4" xfId="9961"/>
    <cellStyle name="Note 12 6" xfId="6278"/>
    <cellStyle name="Note 12 6 2" xfId="11192"/>
    <cellStyle name="Note 12 6 3" xfId="13800"/>
    <cellStyle name="Note 13" xfId="1793"/>
    <cellStyle name="Note 13 2" xfId="2585"/>
    <cellStyle name="Note 13 2 2" xfId="4364"/>
    <cellStyle name="Note 13 2 2 2" xfId="5850"/>
    <cellStyle name="Note 13 2 2 2 2" xfId="8800"/>
    <cellStyle name="Note 13 2 2 2 2 2" xfId="13540"/>
    <cellStyle name="Note 13 2 2 2 2 3" xfId="16069"/>
    <cellStyle name="Note 13 2 2 3" xfId="7341"/>
    <cellStyle name="Note 13 2 2 3 2" xfId="12081"/>
    <cellStyle name="Note 13 2 2 3 3" xfId="14610"/>
    <cellStyle name="Note 13 2 2 4" xfId="10419"/>
    <cellStyle name="Note 13 2 2 5" xfId="9163"/>
    <cellStyle name="Note 13 2 3" xfId="5406"/>
    <cellStyle name="Note 13 2 3 2" xfId="8356"/>
    <cellStyle name="Note 13 2 3 2 2" xfId="13096"/>
    <cellStyle name="Note 13 2 3 2 3" xfId="15625"/>
    <cellStyle name="Note 13 2 4" xfId="4960"/>
    <cellStyle name="Note 13 2 4 2" xfId="7912"/>
    <cellStyle name="Note 13 2 4 2 2" xfId="12652"/>
    <cellStyle name="Note 13 2 4 2 3" xfId="15181"/>
    <cellStyle name="Note 13 2 5" xfId="6275"/>
    <cellStyle name="Note 13 2 5 2" xfId="11189"/>
    <cellStyle name="Note 13 2 5 3" xfId="13797"/>
    <cellStyle name="Note 13 2 6" xfId="6858"/>
    <cellStyle name="Note 13 2 6 2" xfId="11627"/>
    <cellStyle name="Note 13 2 6 3" xfId="14166"/>
    <cellStyle name="Note 13 2 7" xfId="9637"/>
    <cellStyle name="Note 13 2 8" xfId="11481"/>
    <cellStyle name="Note 13 3" xfId="2584"/>
    <cellStyle name="Note 13 3 2" xfId="5405"/>
    <cellStyle name="Note 13 3 2 2" xfId="8355"/>
    <cellStyle name="Note 13 3 2 2 2" xfId="13095"/>
    <cellStyle name="Note 13 3 2 2 3" xfId="15624"/>
    <cellStyle name="Note 13 3 3" xfId="4959"/>
    <cellStyle name="Note 13 3 3 2" xfId="7911"/>
    <cellStyle name="Note 13 3 3 2 2" xfId="12651"/>
    <cellStyle name="Note 13 3 3 2 3" xfId="15180"/>
    <cellStyle name="Note 13 3 4" xfId="6857"/>
    <cellStyle name="Note 13 3 4 2" xfId="11626"/>
    <cellStyle name="Note 13 3 4 3" xfId="14165"/>
    <cellStyle name="Note 13 3 5" xfId="9636"/>
    <cellStyle name="Note 13 3 6" xfId="9324"/>
    <cellStyle name="Note 13 4" xfId="4363"/>
    <cellStyle name="Note 13 4 2" xfId="5849"/>
    <cellStyle name="Note 13 4 2 2" xfId="8799"/>
    <cellStyle name="Note 13 4 2 2 2" xfId="13539"/>
    <cellStyle name="Note 13 4 2 2 3" xfId="16068"/>
    <cellStyle name="Note 13 4 3" xfId="7340"/>
    <cellStyle name="Note 13 4 3 2" xfId="12080"/>
    <cellStyle name="Note 13 4 3 3" xfId="14609"/>
    <cellStyle name="Note 13 4 4" xfId="10418"/>
    <cellStyle name="Note 13 4 5" xfId="10091"/>
    <cellStyle name="Note 13 5" xfId="4651"/>
    <cellStyle name="Note 13 5 2" xfId="7605"/>
    <cellStyle name="Note 13 5 2 2" xfId="12345"/>
    <cellStyle name="Note 13 5 2 3" xfId="14874"/>
    <cellStyle name="Note 13 5 3" xfId="10684"/>
    <cellStyle name="Note 13 5 4" xfId="9032"/>
    <cellStyle name="Note 13 6" xfId="6276"/>
    <cellStyle name="Note 13 6 2" xfId="11190"/>
    <cellStyle name="Note 13 6 3" xfId="13798"/>
    <cellStyle name="Note 14" xfId="1794"/>
    <cellStyle name="Note 14 2" xfId="2587"/>
    <cellStyle name="Note 14 2 2" xfId="4366"/>
    <cellStyle name="Note 14 2 2 2" xfId="5852"/>
    <cellStyle name="Note 14 2 2 2 2" xfId="8802"/>
    <cellStyle name="Note 14 2 2 2 2 2" xfId="13542"/>
    <cellStyle name="Note 14 2 2 2 2 3" xfId="16071"/>
    <cellStyle name="Note 14 2 2 3" xfId="7343"/>
    <cellStyle name="Note 14 2 2 3 2" xfId="12083"/>
    <cellStyle name="Note 14 2 2 3 3" xfId="14612"/>
    <cellStyle name="Note 14 2 2 4" xfId="10421"/>
    <cellStyle name="Note 14 2 2 5" xfId="9162"/>
    <cellStyle name="Note 14 2 3" xfId="5408"/>
    <cellStyle name="Note 14 2 3 2" xfId="8358"/>
    <cellStyle name="Note 14 2 3 2 2" xfId="13098"/>
    <cellStyle name="Note 14 2 3 2 3" xfId="15627"/>
    <cellStyle name="Note 14 2 4" xfId="4962"/>
    <cellStyle name="Note 14 2 4 2" xfId="7914"/>
    <cellStyle name="Note 14 2 4 2 2" xfId="12654"/>
    <cellStyle name="Note 14 2 4 2 3" xfId="15183"/>
    <cellStyle name="Note 14 2 5" xfId="6273"/>
    <cellStyle name="Note 14 2 5 2" xfId="11187"/>
    <cellStyle name="Note 14 2 5 3" xfId="13795"/>
    <cellStyle name="Note 14 2 6" xfId="6860"/>
    <cellStyle name="Note 14 2 6 2" xfId="11629"/>
    <cellStyle name="Note 14 2 6 3" xfId="14168"/>
    <cellStyle name="Note 14 2 7" xfId="9639"/>
    <cellStyle name="Note 14 2 8" xfId="10312"/>
    <cellStyle name="Note 14 3" xfId="2586"/>
    <cellStyle name="Note 14 3 2" xfId="5407"/>
    <cellStyle name="Note 14 3 2 2" xfId="8357"/>
    <cellStyle name="Note 14 3 2 2 2" xfId="13097"/>
    <cellStyle name="Note 14 3 2 2 3" xfId="15626"/>
    <cellStyle name="Note 14 3 3" xfId="4961"/>
    <cellStyle name="Note 14 3 3 2" xfId="7913"/>
    <cellStyle name="Note 14 3 3 2 2" xfId="12653"/>
    <cellStyle name="Note 14 3 3 2 3" xfId="15182"/>
    <cellStyle name="Note 14 3 4" xfId="6859"/>
    <cellStyle name="Note 14 3 4 2" xfId="11628"/>
    <cellStyle name="Note 14 3 4 3" xfId="14167"/>
    <cellStyle name="Note 14 3 5" xfId="9638"/>
    <cellStyle name="Note 14 3 6" xfId="11975"/>
    <cellStyle name="Note 14 4" xfId="4365"/>
    <cellStyle name="Note 14 4 2" xfId="5851"/>
    <cellStyle name="Note 14 4 2 2" xfId="8801"/>
    <cellStyle name="Note 14 4 2 2 2" xfId="13541"/>
    <cellStyle name="Note 14 4 2 2 3" xfId="16070"/>
    <cellStyle name="Note 14 4 3" xfId="7342"/>
    <cellStyle name="Note 14 4 3 2" xfId="12082"/>
    <cellStyle name="Note 14 4 3 3" xfId="14611"/>
    <cellStyle name="Note 14 4 4" xfId="10420"/>
    <cellStyle name="Note 14 4 5" xfId="10090"/>
    <cellStyle name="Note 14 5" xfId="4652"/>
    <cellStyle name="Note 14 5 2" xfId="7606"/>
    <cellStyle name="Note 14 5 2 2" xfId="12346"/>
    <cellStyle name="Note 14 5 2 3" xfId="14875"/>
    <cellStyle name="Note 14 5 3" xfId="10685"/>
    <cellStyle name="Note 14 5 4" xfId="9960"/>
    <cellStyle name="Note 14 6" xfId="6274"/>
    <cellStyle name="Note 14 6 2" xfId="11188"/>
    <cellStyle name="Note 14 6 3" xfId="13796"/>
    <cellStyle name="Note 15" xfId="1795"/>
    <cellStyle name="Note 15 2" xfId="2589"/>
    <cellStyle name="Note 15 2 2" xfId="4368"/>
    <cellStyle name="Note 15 2 2 2" xfId="5854"/>
    <cellStyle name="Note 15 2 2 2 2" xfId="8804"/>
    <cellStyle name="Note 15 2 2 2 2 2" xfId="13544"/>
    <cellStyle name="Note 15 2 2 2 2 3" xfId="16073"/>
    <cellStyle name="Note 15 2 2 3" xfId="7345"/>
    <cellStyle name="Note 15 2 2 3 2" xfId="12085"/>
    <cellStyle name="Note 15 2 2 3 3" xfId="14614"/>
    <cellStyle name="Note 15 2 2 4" xfId="10423"/>
    <cellStyle name="Note 15 2 2 5" xfId="9161"/>
    <cellStyle name="Note 15 2 3" xfId="5410"/>
    <cellStyle name="Note 15 2 3 2" xfId="8360"/>
    <cellStyle name="Note 15 2 3 2 2" xfId="13100"/>
    <cellStyle name="Note 15 2 3 2 3" xfId="15629"/>
    <cellStyle name="Note 15 2 4" xfId="4964"/>
    <cellStyle name="Note 15 2 4 2" xfId="7916"/>
    <cellStyle name="Note 15 2 4 2 2" xfId="12656"/>
    <cellStyle name="Note 15 2 4 2 3" xfId="15185"/>
    <cellStyle name="Note 15 2 5" xfId="6271"/>
    <cellStyle name="Note 15 2 5 2" xfId="11185"/>
    <cellStyle name="Note 15 2 5 3" xfId="13793"/>
    <cellStyle name="Note 15 2 6" xfId="6862"/>
    <cellStyle name="Note 15 2 6 2" xfId="11631"/>
    <cellStyle name="Note 15 2 6 3" xfId="14170"/>
    <cellStyle name="Note 15 2 7" xfId="9641"/>
    <cellStyle name="Note 15 2 8" xfId="11480"/>
    <cellStyle name="Note 15 3" xfId="2588"/>
    <cellStyle name="Note 15 3 2" xfId="5409"/>
    <cellStyle name="Note 15 3 2 2" xfId="8359"/>
    <cellStyle name="Note 15 3 2 2 2" xfId="13099"/>
    <cellStyle name="Note 15 3 2 2 3" xfId="15628"/>
    <cellStyle name="Note 15 3 3" xfId="4963"/>
    <cellStyle name="Note 15 3 3 2" xfId="7915"/>
    <cellStyle name="Note 15 3 3 2 2" xfId="12655"/>
    <cellStyle name="Note 15 3 3 2 3" xfId="15184"/>
    <cellStyle name="Note 15 3 4" xfId="6861"/>
    <cellStyle name="Note 15 3 4 2" xfId="11630"/>
    <cellStyle name="Note 15 3 4 3" xfId="14169"/>
    <cellStyle name="Note 15 3 5" xfId="9640"/>
    <cellStyle name="Note 15 3 6" xfId="9468"/>
    <cellStyle name="Note 15 4" xfId="4367"/>
    <cellStyle name="Note 15 4 2" xfId="5853"/>
    <cellStyle name="Note 15 4 2 2" xfId="8803"/>
    <cellStyle name="Note 15 4 2 2 2" xfId="13543"/>
    <cellStyle name="Note 15 4 2 2 3" xfId="16072"/>
    <cellStyle name="Note 15 4 3" xfId="7344"/>
    <cellStyle name="Note 15 4 3 2" xfId="12084"/>
    <cellStyle name="Note 15 4 3 3" xfId="14613"/>
    <cellStyle name="Note 15 4 4" xfId="10422"/>
    <cellStyle name="Note 15 4 5" xfId="10089"/>
    <cellStyle name="Note 15 5" xfId="4653"/>
    <cellStyle name="Note 15 5 2" xfId="7607"/>
    <cellStyle name="Note 15 5 2 2" xfId="12347"/>
    <cellStyle name="Note 15 5 2 3" xfId="14876"/>
    <cellStyle name="Note 15 5 3" xfId="10686"/>
    <cellStyle name="Note 15 5 4" xfId="9031"/>
    <cellStyle name="Note 15 6" xfId="6272"/>
    <cellStyle name="Note 15 6 2" xfId="11186"/>
    <cellStyle name="Note 15 6 3" xfId="13794"/>
    <cellStyle name="Note 16" xfId="1796"/>
    <cellStyle name="Note 16 2" xfId="2591"/>
    <cellStyle name="Note 16 2 2" xfId="4370"/>
    <cellStyle name="Note 16 2 2 2" xfId="5856"/>
    <cellStyle name="Note 16 2 2 2 2" xfId="8806"/>
    <cellStyle name="Note 16 2 2 2 2 2" xfId="13546"/>
    <cellStyle name="Note 16 2 2 2 2 3" xfId="16075"/>
    <cellStyle name="Note 16 2 2 3" xfId="7347"/>
    <cellStyle name="Note 16 2 2 3 2" xfId="12087"/>
    <cellStyle name="Note 16 2 2 3 3" xfId="14616"/>
    <cellStyle name="Note 16 2 2 4" xfId="10425"/>
    <cellStyle name="Note 16 2 2 5" xfId="9160"/>
    <cellStyle name="Note 16 2 3" xfId="5412"/>
    <cellStyle name="Note 16 2 3 2" xfId="8362"/>
    <cellStyle name="Note 16 2 3 2 2" xfId="13102"/>
    <cellStyle name="Note 16 2 3 2 3" xfId="15631"/>
    <cellStyle name="Note 16 2 4" xfId="4966"/>
    <cellStyle name="Note 16 2 4 2" xfId="7918"/>
    <cellStyle name="Note 16 2 4 2 2" xfId="12658"/>
    <cellStyle name="Note 16 2 4 2 3" xfId="15187"/>
    <cellStyle name="Note 16 2 5" xfId="6269"/>
    <cellStyle name="Note 16 2 5 2" xfId="11183"/>
    <cellStyle name="Note 16 2 5 3" xfId="13791"/>
    <cellStyle name="Note 16 2 6" xfId="6864"/>
    <cellStyle name="Note 16 2 6 2" xfId="11633"/>
    <cellStyle name="Note 16 2 6 3" xfId="14172"/>
    <cellStyle name="Note 16 2 7" xfId="9643"/>
    <cellStyle name="Note 16 2 8" xfId="9323"/>
    <cellStyle name="Note 16 3" xfId="2590"/>
    <cellStyle name="Note 16 3 2" xfId="5411"/>
    <cellStyle name="Note 16 3 2 2" xfId="8361"/>
    <cellStyle name="Note 16 3 2 2 2" xfId="13101"/>
    <cellStyle name="Note 16 3 2 2 3" xfId="15630"/>
    <cellStyle name="Note 16 3 3" xfId="4965"/>
    <cellStyle name="Note 16 3 3 2" xfId="7917"/>
    <cellStyle name="Note 16 3 3 2 2" xfId="12657"/>
    <cellStyle name="Note 16 3 3 2 3" xfId="15186"/>
    <cellStyle name="Note 16 3 4" xfId="6863"/>
    <cellStyle name="Note 16 3 4 2" xfId="11632"/>
    <cellStyle name="Note 16 3 4 3" xfId="14171"/>
    <cellStyle name="Note 16 3 5" xfId="9642"/>
    <cellStyle name="Note 16 3 6" xfId="9467"/>
    <cellStyle name="Note 16 4" xfId="4369"/>
    <cellStyle name="Note 16 4 2" xfId="5855"/>
    <cellStyle name="Note 16 4 2 2" xfId="8805"/>
    <cellStyle name="Note 16 4 2 2 2" xfId="13545"/>
    <cellStyle name="Note 16 4 2 2 3" xfId="16074"/>
    <cellStyle name="Note 16 4 3" xfId="7346"/>
    <cellStyle name="Note 16 4 3 2" xfId="12086"/>
    <cellStyle name="Note 16 4 3 3" xfId="14615"/>
    <cellStyle name="Note 16 4 4" xfId="10424"/>
    <cellStyle name="Note 16 4 5" xfId="10088"/>
    <cellStyle name="Note 16 5" xfId="4654"/>
    <cellStyle name="Note 16 5 2" xfId="7608"/>
    <cellStyle name="Note 16 5 2 2" xfId="12348"/>
    <cellStyle name="Note 16 5 2 3" xfId="14877"/>
    <cellStyle name="Note 16 5 3" xfId="10687"/>
    <cellStyle name="Note 16 5 4" xfId="9959"/>
    <cellStyle name="Note 16 6" xfId="6270"/>
    <cellStyle name="Note 16 6 2" xfId="11184"/>
    <cellStyle name="Note 16 6 3" xfId="13792"/>
    <cellStyle name="Note 17" xfId="1797"/>
    <cellStyle name="Note 17 2" xfId="2593"/>
    <cellStyle name="Note 17 2 2" xfId="4372"/>
    <cellStyle name="Note 17 2 2 2" xfId="5858"/>
    <cellStyle name="Note 17 2 2 2 2" xfId="8808"/>
    <cellStyle name="Note 17 2 2 2 2 2" xfId="13548"/>
    <cellStyle name="Note 17 2 2 2 2 3" xfId="16077"/>
    <cellStyle name="Note 17 2 2 3" xfId="7349"/>
    <cellStyle name="Note 17 2 2 3 2" xfId="12089"/>
    <cellStyle name="Note 17 2 2 3 3" xfId="14618"/>
    <cellStyle name="Note 17 2 2 4" xfId="10427"/>
    <cellStyle name="Note 17 2 2 5" xfId="9159"/>
    <cellStyle name="Note 17 2 3" xfId="5414"/>
    <cellStyle name="Note 17 2 3 2" xfId="8364"/>
    <cellStyle name="Note 17 2 3 2 2" xfId="13104"/>
    <cellStyle name="Note 17 2 3 2 3" xfId="15633"/>
    <cellStyle name="Note 17 2 4" xfId="4968"/>
    <cellStyle name="Note 17 2 4 2" xfId="7920"/>
    <cellStyle name="Note 17 2 4 2 2" xfId="12660"/>
    <cellStyle name="Note 17 2 4 2 3" xfId="15189"/>
    <cellStyle name="Note 17 2 5" xfId="6267"/>
    <cellStyle name="Note 17 2 5 2" xfId="11181"/>
    <cellStyle name="Note 17 2 5 3" xfId="13789"/>
    <cellStyle name="Note 17 2 6" xfId="6866"/>
    <cellStyle name="Note 17 2 6 2" xfId="11635"/>
    <cellStyle name="Note 17 2 6 3" xfId="14174"/>
    <cellStyle name="Note 17 2 7" xfId="9645"/>
    <cellStyle name="Note 17 2 8" xfId="9466"/>
    <cellStyle name="Note 17 3" xfId="2592"/>
    <cellStyle name="Note 17 3 2" xfId="5413"/>
    <cellStyle name="Note 17 3 2 2" xfId="8363"/>
    <cellStyle name="Note 17 3 2 2 2" xfId="13103"/>
    <cellStyle name="Note 17 3 2 2 3" xfId="15632"/>
    <cellStyle name="Note 17 3 3" xfId="4967"/>
    <cellStyle name="Note 17 3 3 2" xfId="7919"/>
    <cellStyle name="Note 17 3 3 2 2" xfId="12659"/>
    <cellStyle name="Note 17 3 3 2 3" xfId="15188"/>
    <cellStyle name="Note 17 3 4" xfId="6865"/>
    <cellStyle name="Note 17 3 4 2" xfId="11634"/>
    <cellStyle name="Note 17 3 4 3" xfId="14173"/>
    <cellStyle name="Note 17 3 5" xfId="9644"/>
    <cellStyle name="Note 17 3 6" xfId="11479"/>
    <cellStyle name="Note 17 4" xfId="4371"/>
    <cellStyle name="Note 17 4 2" xfId="5857"/>
    <cellStyle name="Note 17 4 2 2" xfId="8807"/>
    <cellStyle name="Note 17 4 2 2 2" xfId="13547"/>
    <cellStyle name="Note 17 4 2 2 3" xfId="16076"/>
    <cellStyle name="Note 17 4 3" xfId="7348"/>
    <cellStyle name="Note 17 4 3 2" xfId="12088"/>
    <cellStyle name="Note 17 4 3 3" xfId="14617"/>
    <cellStyle name="Note 17 4 4" xfId="10426"/>
    <cellStyle name="Note 17 4 5" xfId="10087"/>
    <cellStyle name="Note 17 5" xfId="4655"/>
    <cellStyle name="Note 17 5 2" xfId="7609"/>
    <cellStyle name="Note 17 5 2 2" xfId="12349"/>
    <cellStyle name="Note 17 5 2 3" xfId="14878"/>
    <cellStyle name="Note 17 5 3" xfId="10688"/>
    <cellStyle name="Note 17 5 4" xfId="9030"/>
    <cellStyle name="Note 17 6" xfId="6268"/>
    <cellStyle name="Note 17 6 2" xfId="11182"/>
    <cellStyle name="Note 17 6 3" xfId="13790"/>
    <cellStyle name="Note 18" xfId="1798"/>
    <cellStyle name="Note 18 2" xfId="2595"/>
    <cellStyle name="Note 18 2 2" xfId="4374"/>
    <cellStyle name="Note 18 2 2 2" xfId="5860"/>
    <cellStyle name="Note 18 2 2 2 2" xfId="8810"/>
    <cellStyle name="Note 18 2 2 2 2 2" xfId="13550"/>
    <cellStyle name="Note 18 2 2 2 2 3" xfId="16079"/>
    <cellStyle name="Note 18 2 2 3" xfId="7351"/>
    <cellStyle name="Note 18 2 2 3 2" xfId="12091"/>
    <cellStyle name="Note 18 2 2 3 3" xfId="14620"/>
    <cellStyle name="Note 18 2 2 4" xfId="10429"/>
    <cellStyle name="Note 18 2 2 5" xfId="9158"/>
    <cellStyle name="Note 18 2 3" xfId="5416"/>
    <cellStyle name="Note 18 2 3 2" xfId="8366"/>
    <cellStyle name="Note 18 2 3 2 2" xfId="13106"/>
    <cellStyle name="Note 18 2 3 2 3" xfId="15635"/>
    <cellStyle name="Note 18 2 4" xfId="4970"/>
    <cellStyle name="Note 18 2 4 2" xfId="7922"/>
    <cellStyle name="Note 18 2 4 2 2" xfId="12662"/>
    <cellStyle name="Note 18 2 4 2 3" xfId="15191"/>
    <cellStyle name="Note 18 2 5" xfId="6265"/>
    <cellStyle name="Note 18 2 5 2" xfId="11179"/>
    <cellStyle name="Note 18 2 5 3" xfId="13787"/>
    <cellStyle name="Note 18 2 6" xfId="6868"/>
    <cellStyle name="Note 18 2 6 2" xfId="11637"/>
    <cellStyle name="Note 18 2 6 3" xfId="14176"/>
    <cellStyle name="Note 18 2 7" xfId="9647"/>
    <cellStyle name="Note 18 2 8" xfId="11478"/>
    <cellStyle name="Note 18 3" xfId="2594"/>
    <cellStyle name="Note 18 3 2" xfId="5415"/>
    <cellStyle name="Note 18 3 2 2" xfId="8365"/>
    <cellStyle name="Note 18 3 2 2 2" xfId="13105"/>
    <cellStyle name="Note 18 3 2 2 3" xfId="15634"/>
    <cellStyle name="Note 18 3 3" xfId="4969"/>
    <cellStyle name="Note 18 3 3 2" xfId="7921"/>
    <cellStyle name="Note 18 3 3 2 2" xfId="12661"/>
    <cellStyle name="Note 18 3 3 2 3" xfId="15190"/>
    <cellStyle name="Note 18 3 4" xfId="6867"/>
    <cellStyle name="Note 18 3 4 2" xfId="11636"/>
    <cellStyle name="Note 18 3 4 3" xfId="14175"/>
    <cellStyle name="Note 18 3 5" xfId="9646"/>
    <cellStyle name="Note 18 3 6" xfId="9322"/>
    <cellStyle name="Note 18 4" xfId="4373"/>
    <cellStyle name="Note 18 4 2" xfId="5859"/>
    <cellStyle name="Note 18 4 2 2" xfId="8809"/>
    <cellStyle name="Note 18 4 2 2 2" xfId="13549"/>
    <cellStyle name="Note 18 4 2 2 3" xfId="16078"/>
    <cellStyle name="Note 18 4 3" xfId="7350"/>
    <cellStyle name="Note 18 4 3 2" xfId="12090"/>
    <cellStyle name="Note 18 4 3 3" xfId="14619"/>
    <cellStyle name="Note 18 4 4" xfId="10428"/>
    <cellStyle name="Note 18 4 5" xfId="10086"/>
    <cellStyle name="Note 18 5" xfId="4656"/>
    <cellStyle name="Note 18 5 2" xfId="7610"/>
    <cellStyle name="Note 18 5 2 2" xfId="12350"/>
    <cellStyle name="Note 18 5 2 3" xfId="14879"/>
    <cellStyle name="Note 18 5 3" xfId="10689"/>
    <cellStyle name="Note 18 5 4" xfId="9958"/>
    <cellStyle name="Note 18 6" xfId="6266"/>
    <cellStyle name="Note 18 6 2" xfId="11180"/>
    <cellStyle name="Note 18 6 3" xfId="13788"/>
    <cellStyle name="Note 19" xfId="1799"/>
    <cellStyle name="Note 19 2" xfId="2597"/>
    <cellStyle name="Note 19 2 2" xfId="4376"/>
    <cellStyle name="Note 19 2 2 2" xfId="5862"/>
    <cellStyle name="Note 19 2 2 2 2" xfId="8812"/>
    <cellStyle name="Note 19 2 2 2 2 2" xfId="13552"/>
    <cellStyle name="Note 19 2 2 2 2 3" xfId="16081"/>
    <cellStyle name="Note 19 2 2 3" xfId="7353"/>
    <cellStyle name="Note 19 2 2 3 2" xfId="12093"/>
    <cellStyle name="Note 19 2 2 3 3" xfId="14622"/>
    <cellStyle name="Note 19 2 2 4" xfId="10431"/>
    <cellStyle name="Note 19 2 2 5" xfId="9157"/>
    <cellStyle name="Note 19 2 3" xfId="5418"/>
    <cellStyle name="Note 19 2 3 2" xfId="8368"/>
    <cellStyle name="Note 19 2 3 2 2" xfId="13108"/>
    <cellStyle name="Note 19 2 3 2 3" xfId="15637"/>
    <cellStyle name="Note 19 2 4" xfId="4972"/>
    <cellStyle name="Note 19 2 4 2" xfId="7924"/>
    <cellStyle name="Note 19 2 4 2 2" xfId="12664"/>
    <cellStyle name="Note 19 2 4 2 3" xfId="15193"/>
    <cellStyle name="Note 19 2 5" xfId="6263"/>
    <cellStyle name="Note 19 2 5 2" xfId="11177"/>
    <cellStyle name="Note 19 2 5 3" xfId="13785"/>
    <cellStyle name="Note 19 2 6" xfId="6870"/>
    <cellStyle name="Note 19 2 6 2" xfId="11639"/>
    <cellStyle name="Note 19 2 6 3" xfId="14178"/>
    <cellStyle name="Note 19 2 7" xfId="9649"/>
    <cellStyle name="Note 19 2 8" xfId="9321"/>
    <cellStyle name="Note 19 3" xfId="2596"/>
    <cellStyle name="Note 19 3 2" xfId="5417"/>
    <cellStyle name="Note 19 3 2 2" xfId="8367"/>
    <cellStyle name="Note 19 3 2 2 2" xfId="13107"/>
    <cellStyle name="Note 19 3 2 2 3" xfId="15636"/>
    <cellStyle name="Note 19 3 3" xfId="4971"/>
    <cellStyle name="Note 19 3 3 2" xfId="7923"/>
    <cellStyle name="Note 19 3 3 2 2" xfId="12663"/>
    <cellStyle name="Note 19 3 3 2 3" xfId="15192"/>
    <cellStyle name="Note 19 3 4" xfId="6869"/>
    <cellStyle name="Note 19 3 4 2" xfId="11638"/>
    <cellStyle name="Note 19 3 4 3" xfId="14177"/>
    <cellStyle name="Note 19 3 5" xfId="9648"/>
    <cellStyle name="Note 19 3 6" xfId="9465"/>
    <cellStyle name="Note 19 4" xfId="4375"/>
    <cellStyle name="Note 19 4 2" xfId="5861"/>
    <cellStyle name="Note 19 4 2 2" xfId="8811"/>
    <cellStyle name="Note 19 4 2 2 2" xfId="13551"/>
    <cellStyle name="Note 19 4 2 2 3" xfId="16080"/>
    <cellStyle name="Note 19 4 3" xfId="7352"/>
    <cellStyle name="Note 19 4 3 2" xfId="12092"/>
    <cellStyle name="Note 19 4 3 3" xfId="14621"/>
    <cellStyle name="Note 19 4 4" xfId="10430"/>
    <cellStyle name="Note 19 4 5" xfId="10085"/>
    <cellStyle name="Note 19 5" xfId="4657"/>
    <cellStyle name="Note 19 5 2" xfId="7611"/>
    <cellStyle name="Note 19 5 2 2" xfId="12351"/>
    <cellStyle name="Note 19 5 2 3" xfId="14880"/>
    <cellStyle name="Note 19 5 3" xfId="10690"/>
    <cellStyle name="Note 19 5 4" xfId="9029"/>
    <cellStyle name="Note 19 6" xfId="6264"/>
    <cellStyle name="Note 19 6 2" xfId="11178"/>
    <cellStyle name="Note 19 6 3" xfId="13786"/>
    <cellStyle name="Note 2" xfId="1800"/>
    <cellStyle name="Note 2 2" xfId="2599"/>
    <cellStyle name="Note 2 2 2" xfId="4378"/>
    <cellStyle name="Note 2 2 2 2" xfId="5864"/>
    <cellStyle name="Note 2 2 2 2 2" xfId="8814"/>
    <cellStyle name="Note 2 2 2 2 2 2" xfId="13554"/>
    <cellStyle name="Note 2 2 2 2 2 3" xfId="16083"/>
    <cellStyle name="Note 2 2 2 3" xfId="7355"/>
    <cellStyle name="Note 2 2 2 3 2" xfId="12095"/>
    <cellStyle name="Note 2 2 2 3 3" xfId="14624"/>
    <cellStyle name="Note 2 2 2 4" xfId="10433"/>
    <cellStyle name="Note 2 2 2 5" xfId="9156"/>
    <cellStyle name="Note 2 2 3" xfId="5420"/>
    <cellStyle name="Note 2 2 3 2" xfId="8370"/>
    <cellStyle name="Note 2 2 3 2 2" xfId="13110"/>
    <cellStyle name="Note 2 2 3 2 3" xfId="15639"/>
    <cellStyle name="Note 2 2 4" xfId="4974"/>
    <cellStyle name="Note 2 2 4 2" xfId="7926"/>
    <cellStyle name="Note 2 2 4 2 2" xfId="12666"/>
    <cellStyle name="Note 2 2 4 2 3" xfId="15195"/>
    <cellStyle name="Note 2 2 5" xfId="6261"/>
    <cellStyle name="Note 2 2 5 2" xfId="11175"/>
    <cellStyle name="Note 2 2 5 3" xfId="13783"/>
    <cellStyle name="Note 2 2 6" xfId="6872"/>
    <cellStyle name="Note 2 2 6 2" xfId="11641"/>
    <cellStyle name="Note 2 2 6 3" xfId="14180"/>
    <cellStyle name="Note 2 2 7" xfId="9651"/>
    <cellStyle name="Note 2 2 8" xfId="9464"/>
    <cellStyle name="Note 2 3" xfId="2598"/>
    <cellStyle name="Note 2 3 2" xfId="5419"/>
    <cellStyle name="Note 2 3 2 2" xfId="8369"/>
    <cellStyle name="Note 2 3 2 2 2" xfId="13109"/>
    <cellStyle name="Note 2 3 2 2 3" xfId="15638"/>
    <cellStyle name="Note 2 3 3" xfId="4973"/>
    <cellStyle name="Note 2 3 3 2" xfId="7925"/>
    <cellStyle name="Note 2 3 3 2 2" xfId="12665"/>
    <cellStyle name="Note 2 3 3 2 3" xfId="15194"/>
    <cellStyle name="Note 2 3 4" xfId="6871"/>
    <cellStyle name="Note 2 3 4 2" xfId="11640"/>
    <cellStyle name="Note 2 3 4 3" xfId="14179"/>
    <cellStyle name="Note 2 3 5" xfId="9650"/>
    <cellStyle name="Note 2 3 6" xfId="11477"/>
    <cellStyle name="Note 2 4" xfId="4377"/>
    <cellStyle name="Note 2 4 2" xfId="5863"/>
    <cellStyle name="Note 2 4 2 2" xfId="8813"/>
    <cellStyle name="Note 2 4 2 2 2" xfId="13553"/>
    <cellStyle name="Note 2 4 2 2 3" xfId="16082"/>
    <cellStyle name="Note 2 4 3" xfId="7354"/>
    <cellStyle name="Note 2 4 3 2" xfId="12094"/>
    <cellStyle name="Note 2 4 3 3" xfId="14623"/>
    <cellStyle name="Note 2 4 4" xfId="10432"/>
    <cellStyle name="Note 2 4 5" xfId="10084"/>
    <cellStyle name="Note 2 5" xfId="4658"/>
    <cellStyle name="Note 2 5 2" xfId="7612"/>
    <cellStyle name="Note 2 5 2 2" xfId="12352"/>
    <cellStyle name="Note 2 5 2 3" xfId="14881"/>
    <cellStyle name="Note 2 5 3" xfId="10691"/>
    <cellStyle name="Note 2 5 4" xfId="9957"/>
    <cellStyle name="Note 2 6" xfId="6262"/>
    <cellStyle name="Note 2 6 2" xfId="11176"/>
    <cellStyle name="Note 2 6 3" xfId="13784"/>
    <cellStyle name="Note 20" xfId="1801"/>
    <cellStyle name="Note 20 2" xfId="2601"/>
    <cellStyle name="Note 20 2 2" xfId="4380"/>
    <cellStyle name="Note 20 2 2 2" xfId="5866"/>
    <cellStyle name="Note 20 2 2 2 2" xfId="8816"/>
    <cellStyle name="Note 20 2 2 2 2 2" xfId="13556"/>
    <cellStyle name="Note 20 2 2 2 2 3" xfId="16085"/>
    <cellStyle name="Note 20 2 2 3" xfId="7357"/>
    <cellStyle name="Note 20 2 2 3 2" xfId="12097"/>
    <cellStyle name="Note 20 2 2 3 3" xfId="14626"/>
    <cellStyle name="Note 20 2 2 4" xfId="10435"/>
    <cellStyle name="Note 20 2 2 5" xfId="9155"/>
    <cellStyle name="Note 20 2 3" xfId="5422"/>
    <cellStyle name="Note 20 2 3 2" xfId="8372"/>
    <cellStyle name="Note 20 2 3 2 2" xfId="13112"/>
    <cellStyle name="Note 20 2 3 2 3" xfId="15641"/>
    <cellStyle name="Note 20 2 4" xfId="4976"/>
    <cellStyle name="Note 20 2 4 2" xfId="7928"/>
    <cellStyle name="Note 20 2 4 2 2" xfId="12668"/>
    <cellStyle name="Note 20 2 4 2 3" xfId="15197"/>
    <cellStyle name="Note 20 2 5" xfId="6259"/>
    <cellStyle name="Note 20 2 5 2" xfId="11173"/>
    <cellStyle name="Note 20 2 5 3" xfId="13781"/>
    <cellStyle name="Note 20 2 6" xfId="6874"/>
    <cellStyle name="Note 20 2 6 2" xfId="11643"/>
    <cellStyle name="Note 20 2 6 3" xfId="14182"/>
    <cellStyle name="Note 20 2 7" xfId="9653"/>
    <cellStyle name="Note 20 2 8" xfId="11476"/>
    <cellStyle name="Note 20 3" xfId="2600"/>
    <cellStyle name="Note 20 3 2" xfId="5421"/>
    <cellStyle name="Note 20 3 2 2" xfId="8371"/>
    <cellStyle name="Note 20 3 2 2 2" xfId="13111"/>
    <cellStyle name="Note 20 3 2 2 3" xfId="15640"/>
    <cellStyle name="Note 20 3 3" xfId="4975"/>
    <cellStyle name="Note 20 3 3 2" xfId="7927"/>
    <cellStyle name="Note 20 3 3 2 2" xfId="12667"/>
    <cellStyle name="Note 20 3 3 2 3" xfId="15196"/>
    <cellStyle name="Note 20 3 4" xfId="6873"/>
    <cellStyle name="Note 20 3 4 2" xfId="11642"/>
    <cellStyle name="Note 20 3 4 3" xfId="14181"/>
    <cellStyle name="Note 20 3 5" xfId="9652"/>
    <cellStyle name="Note 20 3 6" xfId="9320"/>
    <cellStyle name="Note 20 4" xfId="4379"/>
    <cellStyle name="Note 20 4 2" xfId="5865"/>
    <cellStyle name="Note 20 4 2 2" xfId="8815"/>
    <cellStyle name="Note 20 4 2 2 2" xfId="13555"/>
    <cellStyle name="Note 20 4 2 2 3" xfId="16084"/>
    <cellStyle name="Note 20 4 3" xfId="7356"/>
    <cellStyle name="Note 20 4 3 2" xfId="12096"/>
    <cellStyle name="Note 20 4 3 3" xfId="14625"/>
    <cellStyle name="Note 20 4 4" xfId="10434"/>
    <cellStyle name="Note 20 4 5" xfId="10083"/>
    <cellStyle name="Note 20 5" xfId="4659"/>
    <cellStyle name="Note 20 5 2" xfId="7613"/>
    <cellStyle name="Note 20 5 2 2" xfId="12353"/>
    <cellStyle name="Note 20 5 2 3" xfId="14882"/>
    <cellStyle name="Note 20 5 3" xfId="10692"/>
    <cellStyle name="Note 20 5 4" xfId="9028"/>
    <cellStyle name="Note 20 6" xfId="6260"/>
    <cellStyle name="Note 20 6 2" xfId="11174"/>
    <cellStyle name="Note 20 6 3" xfId="13782"/>
    <cellStyle name="Note 21" xfId="1802"/>
    <cellStyle name="Note 21 2" xfId="2603"/>
    <cellStyle name="Note 21 2 2" xfId="4382"/>
    <cellStyle name="Note 21 2 2 2" xfId="5868"/>
    <cellStyle name="Note 21 2 2 2 2" xfId="8818"/>
    <cellStyle name="Note 21 2 2 2 2 2" xfId="13558"/>
    <cellStyle name="Note 21 2 2 2 2 3" xfId="16087"/>
    <cellStyle name="Note 21 2 2 3" xfId="7359"/>
    <cellStyle name="Note 21 2 2 3 2" xfId="12099"/>
    <cellStyle name="Note 21 2 2 3 3" xfId="14628"/>
    <cellStyle name="Note 21 2 2 4" xfId="10437"/>
    <cellStyle name="Note 21 2 2 5" xfId="9154"/>
    <cellStyle name="Note 21 2 3" xfId="5424"/>
    <cellStyle name="Note 21 2 3 2" xfId="8374"/>
    <cellStyle name="Note 21 2 3 2 2" xfId="13114"/>
    <cellStyle name="Note 21 2 3 2 3" xfId="15643"/>
    <cellStyle name="Note 21 2 4" xfId="4978"/>
    <cellStyle name="Note 21 2 4 2" xfId="7930"/>
    <cellStyle name="Note 21 2 4 2 2" xfId="12670"/>
    <cellStyle name="Note 21 2 4 2 3" xfId="15199"/>
    <cellStyle name="Note 21 2 5" xfId="6257"/>
    <cellStyle name="Note 21 2 5 2" xfId="11171"/>
    <cellStyle name="Note 21 2 5 3" xfId="13779"/>
    <cellStyle name="Note 21 2 6" xfId="6876"/>
    <cellStyle name="Note 21 2 6 2" xfId="11645"/>
    <cellStyle name="Note 21 2 6 3" xfId="14184"/>
    <cellStyle name="Note 21 2 7" xfId="9655"/>
    <cellStyle name="Note 21 2 8" xfId="9319"/>
    <cellStyle name="Note 21 3" xfId="2602"/>
    <cellStyle name="Note 21 3 2" xfId="5423"/>
    <cellStyle name="Note 21 3 2 2" xfId="8373"/>
    <cellStyle name="Note 21 3 2 2 2" xfId="13113"/>
    <cellStyle name="Note 21 3 2 2 3" xfId="15642"/>
    <cellStyle name="Note 21 3 3" xfId="4977"/>
    <cellStyle name="Note 21 3 3 2" xfId="7929"/>
    <cellStyle name="Note 21 3 3 2 2" xfId="12669"/>
    <cellStyle name="Note 21 3 3 2 3" xfId="15198"/>
    <cellStyle name="Note 21 3 4" xfId="6875"/>
    <cellStyle name="Note 21 3 4 2" xfId="11644"/>
    <cellStyle name="Note 21 3 4 3" xfId="14183"/>
    <cellStyle name="Note 21 3 5" xfId="9654"/>
    <cellStyle name="Note 21 3 6" xfId="9463"/>
    <cellStyle name="Note 21 4" xfId="4381"/>
    <cellStyle name="Note 21 4 2" xfId="5867"/>
    <cellStyle name="Note 21 4 2 2" xfId="8817"/>
    <cellStyle name="Note 21 4 2 2 2" xfId="13557"/>
    <cellStyle name="Note 21 4 2 2 3" xfId="16086"/>
    <cellStyle name="Note 21 4 3" xfId="7358"/>
    <cellStyle name="Note 21 4 3 2" xfId="12098"/>
    <cellStyle name="Note 21 4 3 3" xfId="14627"/>
    <cellStyle name="Note 21 4 4" xfId="10436"/>
    <cellStyle name="Note 21 4 5" xfId="10082"/>
    <cellStyle name="Note 21 5" xfId="4660"/>
    <cellStyle name="Note 21 5 2" xfId="7614"/>
    <cellStyle name="Note 21 5 2 2" xfId="12354"/>
    <cellStyle name="Note 21 5 2 3" xfId="14883"/>
    <cellStyle name="Note 21 5 3" xfId="10693"/>
    <cellStyle name="Note 21 5 4" xfId="9956"/>
    <cellStyle name="Note 21 6" xfId="6258"/>
    <cellStyle name="Note 21 6 2" xfId="11172"/>
    <cellStyle name="Note 21 6 3" xfId="13780"/>
    <cellStyle name="Note 22" xfId="1803"/>
    <cellStyle name="Note 22 2" xfId="2605"/>
    <cellStyle name="Note 22 2 2" xfId="4384"/>
    <cellStyle name="Note 22 2 2 2" xfId="5870"/>
    <cellStyle name="Note 22 2 2 2 2" xfId="8820"/>
    <cellStyle name="Note 22 2 2 2 2 2" xfId="13560"/>
    <cellStyle name="Note 22 2 2 2 2 3" xfId="16089"/>
    <cellStyle name="Note 22 2 2 3" xfId="7361"/>
    <cellStyle name="Note 22 2 2 3 2" xfId="12101"/>
    <cellStyle name="Note 22 2 2 3 3" xfId="14630"/>
    <cellStyle name="Note 22 2 2 4" xfId="10439"/>
    <cellStyle name="Note 22 2 2 5" xfId="9153"/>
    <cellStyle name="Note 22 2 3" xfId="5426"/>
    <cellStyle name="Note 22 2 3 2" xfId="8376"/>
    <cellStyle name="Note 22 2 3 2 2" xfId="13116"/>
    <cellStyle name="Note 22 2 3 2 3" xfId="15645"/>
    <cellStyle name="Note 22 2 4" xfId="4980"/>
    <cellStyle name="Note 22 2 4 2" xfId="7932"/>
    <cellStyle name="Note 22 2 4 2 2" xfId="12672"/>
    <cellStyle name="Note 22 2 4 2 3" xfId="15201"/>
    <cellStyle name="Note 22 2 5" xfId="6255"/>
    <cellStyle name="Note 22 2 5 2" xfId="11169"/>
    <cellStyle name="Note 22 2 5 3" xfId="13777"/>
    <cellStyle name="Note 22 2 6" xfId="6878"/>
    <cellStyle name="Note 22 2 6 2" xfId="11647"/>
    <cellStyle name="Note 22 2 6 3" xfId="14186"/>
    <cellStyle name="Note 22 2 7" xfId="9657"/>
    <cellStyle name="Note 22 2 8" xfId="11974"/>
    <cellStyle name="Note 22 3" xfId="2604"/>
    <cellStyle name="Note 22 3 2" xfId="5425"/>
    <cellStyle name="Note 22 3 2 2" xfId="8375"/>
    <cellStyle name="Note 22 3 2 2 2" xfId="13115"/>
    <cellStyle name="Note 22 3 2 2 3" xfId="15644"/>
    <cellStyle name="Note 22 3 3" xfId="4979"/>
    <cellStyle name="Note 22 3 3 2" xfId="7931"/>
    <cellStyle name="Note 22 3 3 2 2" xfId="12671"/>
    <cellStyle name="Note 22 3 3 2 3" xfId="15200"/>
    <cellStyle name="Note 22 3 4" xfId="6877"/>
    <cellStyle name="Note 22 3 4 2" xfId="11646"/>
    <cellStyle name="Note 22 3 4 3" xfId="14185"/>
    <cellStyle name="Note 22 3 5" xfId="9656"/>
    <cellStyle name="Note 22 3 6" xfId="11475"/>
    <cellStyle name="Note 22 4" xfId="4383"/>
    <cellStyle name="Note 22 4 2" xfId="5869"/>
    <cellStyle name="Note 22 4 2 2" xfId="8819"/>
    <cellStyle name="Note 22 4 2 2 2" xfId="13559"/>
    <cellStyle name="Note 22 4 2 2 3" xfId="16088"/>
    <cellStyle name="Note 22 4 3" xfId="7360"/>
    <cellStyle name="Note 22 4 3 2" xfId="12100"/>
    <cellStyle name="Note 22 4 3 3" xfId="14629"/>
    <cellStyle name="Note 22 4 4" xfId="10438"/>
    <cellStyle name="Note 22 4 5" xfId="10081"/>
    <cellStyle name="Note 22 5" xfId="4661"/>
    <cellStyle name="Note 22 5 2" xfId="7615"/>
    <cellStyle name="Note 22 5 2 2" xfId="12355"/>
    <cellStyle name="Note 22 5 2 3" xfId="14884"/>
    <cellStyle name="Note 22 5 3" xfId="10694"/>
    <cellStyle name="Note 22 5 4" xfId="9027"/>
    <cellStyle name="Note 22 6" xfId="6256"/>
    <cellStyle name="Note 22 6 2" xfId="11170"/>
    <cellStyle name="Note 22 6 3" xfId="13778"/>
    <cellStyle name="Note 23" xfId="1804"/>
    <cellStyle name="Note 23 2" xfId="2607"/>
    <cellStyle name="Note 23 2 2" xfId="4386"/>
    <cellStyle name="Note 23 2 2 2" xfId="5872"/>
    <cellStyle name="Note 23 2 2 2 2" xfId="8822"/>
    <cellStyle name="Note 23 2 2 2 2 2" xfId="13562"/>
    <cellStyle name="Note 23 2 2 2 2 3" xfId="16091"/>
    <cellStyle name="Note 23 2 2 3" xfId="7363"/>
    <cellStyle name="Note 23 2 2 3 2" xfId="12103"/>
    <cellStyle name="Note 23 2 2 3 3" xfId="14632"/>
    <cellStyle name="Note 23 2 2 4" xfId="10441"/>
    <cellStyle name="Note 23 2 2 5" xfId="9152"/>
    <cellStyle name="Note 23 2 3" xfId="5428"/>
    <cellStyle name="Note 23 2 3 2" xfId="8378"/>
    <cellStyle name="Note 23 2 3 2 2" xfId="13118"/>
    <cellStyle name="Note 23 2 3 2 3" xfId="15647"/>
    <cellStyle name="Note 23 2 4" xfId="4982"/>
    <cellStyle name="Note 23 2 4 2" xfId="7934"/>
    <cellStyle name="Note 23 2 4 2 2" xfId="12674"/>
    <cellStyle name="Note 23 2 4 2 3" xfId="15203"/>
    <cellStyle name="Note 23 2 5" xfId="6253"/>
    <cellStyle name="Note 23 2 5 2" xfId="11167"/>
    <cellStyle name="Note 23 2 5 3" xfId="13775"/>
    <cellStyle name="Note 23 2 6" xfId="6880"/>
    <cellStyle name="Note 23 2 6 2" xfId="11649"/>
    <cellStyle name="Note 23 2 6 3" xfId="14188"/>
    <cellStyle name="Note 23 2 7" xfId="9659"/>
    <cellStyle name="Note 23 2 8" xfId="9462"/>
    <cellStyle name="Note 23 3" xfId="2606"/>
    <cellStyle name="Note 23 3 2" xfId="5427"/>
    <cellStyle name="Note 23 3 2 2" xfId="8377"/>
    <cellStyle name="Note 23 3 2 2 2" xfId="13117"/>
    <cellStyle name="Note 23 3 2 2 3" xfId="15646"/>
    <cellStyle name="Note 23 3 3" xfId="4981"/>
    <cellStyle name="Note 23 3 3 2" xfId="7933"/>
    <cellStyle name="Note 23 3 3 2 2" xfId="12673"/>
    <cellStyle name="Note 23 3 3 2 3" xfId="15202"/>
    <cellStyle name="Note 23 3 4" xfId="6879"/>
    <cellStyle name="Note 23 3 4 2" xfId="11648"/>
    <cellStyle name="Note 23 3 4 3" xfId="14187"/>
    <cellStyle name="Note 23 3 5" xfId="9658"/>
    <cellStyle name="Note 23 3 6" xfId="10311"/>
    <cellStyle name="Note 23 4" xfId="4385"/>
    <cellStyle name="Note 23 4 2" xfId="5871"/>
    <cellStyle name="Note 23 4 2 2" xfId="8821"/>
    <cellStyle name="Note 23 4 2 2 2" xfId="13561"/>
    <cellStyle name="Note 23 4 2 2 3" xfId="16090"/>
    <cellStyle name="Note 23 4 3" xfId="7362"/>
    <cellStyle name="Note 23 4 3 2" xfId="12102"/>
    <cellStyle name="Note 23 4 3 3" xfId="14631"/>
    <cellStyle name="Note 23 4 4" xfId="10440"/>
    <cellStyle name="Note 23 4 5" xfId="10080"/>
    <cellStyle name="Note 23 5" xfId="4662"/>
    <cellStyle name="Note 23 5 2" xfId="7616"/>
    <cellStyle name="Note 23 5 2 2" xfId="12356"/>
    <cellStyle name="Note 23 5 2 3" xfId="14885"/>
    <cellStyle name="Note 23 5 3" xfId="10695"/>
    <cellStyle name="Note 23 5 4" xfId="9955"/>
    <cellStyle name="Note 23 6" xfId="6254"/>
    <cellStyle name="Note 23 6 2" xfId="11168"/>
    <cellStyle name="Note 23 6 3" xfId="13776"/>
    <cellStyle name="Note 24" xfId="1805"/>
    <cellStyle name="Note 24 2" xfId="2609"/>
    <cellStyle name="Note 24 2 2" xfId="4388"/>
    <cellStyle name="Note 24 2 2 2" xfId="5874"/>
    <cellStyle name="Note 24 2 2 2 2" xfId="8824"/>
    <cellStyle name="Note 24 2 2 2 2 2" xfId="13564"/>
    <cellStyle name="Note 24 2 2 2 2 3" xfId="16093"/>
    <cellStyle name="Note 24 2 2 3" xfId="7365"/>
    <cellStyle name="Note 24 2 2 3 2" xfId="12105"/>
    <cellStyle name="Note 24 2 2 3 3" xfId="14634"/>
    <cellStyle name="Note 24 2 2 4" xfId="10443"/>
    <cellStyle name="Note 24 2 2 5" xfId="9151"/>
    <cellStyle name="Note 24 2 3" xfId="5430"/>
    <cellStyle name="Note 24 2 3 2" xfId="8380"/>
    <cellStyle name="Note 24 2 3 2 2" xfId="13120"/>
    <cellStyle name="Note 24 2 3 2 3" xfId="15649"/>
    <cellStyle name="Note 24 2 4" xfId="4984"/>
    <cellStyle name="Note 24 2 4 2" xfId="7936"/>
    <cellStyle name="Note 24 2 4 2 2" xfId="12676"/>
    <cellStyle name="Note 24 2 4 2 3" xfId="15205"/>
    <cellStyle name="Note 24 2 5" xfId="6251"/>
    <cellStyle name="Note 24 2 5 2" xfId="11165"/>
    <cellStyle name="Note 24 2 5 3" xfId="13773"/>
    <cellStyle name="Note 24 2 6" xfId="6882"/>
    <cellStyle name="Note 24 2 6 2" xfId="11651"/>
    <cellStyle name="Note 24 2 6 3" xfId="14190"/>
    <cellStyle name="Note 24 2 7" xfId="9661"/>
    <cellStyle name="Note 24 2 8" xfId="11383"/>
    <cellStyle name="Note 24 3" xfId="2608"/>
    <cellStyle name="Note 24 3 2" xfId="5429"/>
    <cellStyle name="Note 24 3 2 2" xfId="8379"/>
    <cellStyle name="Note 24 3 2 2 2" xfId="13119"/>
    <cellStyle name="Note 24 3 2 2 3" xfId="15648"/>
    <cellStyle name="Note 24 3 3" xfId="4983"/>
    <cellStyle name="Note 24 3 3 2" xfId="7935"/>
    <cellStyle name="Note 24 3 3 2 2" xfId="12675"/>
    <cellStyle name="Note 24 3 3 2 3" xfId="15204"/>
    <cellStyle name="Note 24 3 4" xfId="6881"/>
    <cellStyle name="Note 24 3 4 2" xfId="11650"/>
    <cellStyle name="Note 24 3 4 3" xfId="14189"/>
    <cellStyle name="Note 24 3 5" xfId="9660"/>
    <cellStyle name="Note 24 3 6" xfId="11474"/>
    <cellStyle name="Note 24 4" xfId="4387"/>
    <cellStyle name="Note 24 4 2" xfId="5873"/>
    <cellStyle name="Note 24 4 2 2" xfId="8823"/>
    <cellStyle name="Note 24 4 2 2 2" xfId="13563"/>
    <cellStyle name="Note 24 4 2 2 3" xfId="16092"/>
    <cellStyle name="Note 24 4 3" xfId="7364"/>
    <cellStyle name="Note 24 4 3 2" xfId="12104"/>
    <cellStyle name="Note 24 4 3 3" xfId="14633"/>
    <cellStyle name="Note 24 4 4" xfId="10442"/>
    <cellStyle name="Note 24 4 5" xfId="10079"/>
    <cellStyle name="Note 24 5" xfId="4663"/>
    <cellStyle name="Note 24 5 2" xfId="7617"/>
    <cellStyle name="Note 24 5 2 2" xfId="12357"/>
    <cellStyle name="Note 24 5 2 3" xfId="14886"/>
    <cellStyle name="Note 24 5 3" xfId="10696"/>
    <cellStyle name="Note 24 5 4" xfId="9026"/>
    <cellStyle name="Note 24 6" xfId="6252"/>
    <cellStyle name="Note 24 6 2" xfId="11166"/>
    <cellStyle name="Note 24 6 3" xfId="13774"/>
    <cellStyle name="Note 25" xfId="1806"/>
    <cellStyle name="Note 25 2" xfId="2611"/>
    <cellStyle name="Note 25 2 2" xfId="4390"/>
    <cellStyle name="Note 25 2 2 2" xfId="5876"/>
    <cellStyle name="Note 25 2 2 2 2" xfId="8826"/>
    <cellStyle name="Note 25 2 2 2 2 2" xfId="13566"/>
    <cellStyle name="Note 25 2 2 2 2 3" xfId="16095"/>
    <cellStyle name="Note 25 2 2 3" xfId="7367"/>
    <cellStyle name="Note 25 2 2 3 2" xfId="12107"/>
    <cellStyle name="Note 25 2 2 3 3" xfId="14636"/>
    <cellStyle name="Note 25 2 2 4" xfId="10445"/>
    <cellStyle name="Note 25 2 2 5" xfId="9150"/>
    <cellStyle name="Note 25 2 3" xfId="5432"/>
    <cellStyle name="Note 25 2 3 2" xfId="8382"/>
    <cellStyle name="Note 25 2 3 2 2" xfId="13122"/>
    <cellStyle name="Note 25 2 3 2 3" xfId="15651"/>
    <cellStyle name="Note 25 2 4" xfId="4986"/>
    <cellStyle name="Note 25 2 4 2" xfId="7938"/>
    <cellStyle name="Note 25 2 4 2 2" xfId="12678"/>
    <cellStyle name="Note 25 2 4 2 3" xfId="15207"/>
    <cellStyle name="Note 25 2 5" xfId="6249"/>
    <cellStyle name="Note 25 2 5 2" xfId="11163"/>
    <cellStyle name="Note 25 2 5 3" xfId="13771"/>
    <cellStyle name="Note 25 2 6" xfId="6884"/>
    <cellStyle name="Note 25 2 6 2" xfId="11653"/>
    <cellStyle name="Note 25 2 6 3" xfId="14192"/>
    <cellStyle name="Note 25 2 7" xfId="9663"/>
    <cellStyle name="Note 25 2 8" xfId="9461"/>
    <cellStyle name="Note 25 3" xfId="2610"/>
    <cellStyle name="Note 25 3 2" xfId="5431"/>
    <cellStyle name="Note 25 3 2 2" xfId="8381"/>
    <cellStyle name="Note 25 3 2 2 2" xfId="13121"/>
    <cellStyle name="Note 25 3 2 2 3" xfId="15650"/>
    <cellStyle name="Note 25 3 3" xfId="4985"/>
    <cellStyle name="Note 25 3 3 2" xfId="7937"/>
    <cellStyle name="Note 25 3 3 2 2" xfId="12677"/>
    <cellStyle name="Note 25 3 3 2 3" xfId="15206"/>
    <cellStyle name="Note 25 3 4" xfId="6883"/>
    <cellStyle name="Note 25 3 4 2" xfId="11652"/>
    <cellStyle name="Note 25 3 4 3" xfId="14191"/>
    <cellStyle name="Note 25 3 5" xfId="9662"/>
    <cellStyle name="Note 25 3 6" xfId="62"/>
    <cellStyle name="Note 25 4" xfId="4389"/>
    <cellStyle name="Note 25 4 2" xfId="5875"/>
    <cellStyle name="Note 25 4 2 2" xfId="8825"/>
    <cellStyle name="Note 25 4 2 2 2" xfId="13565"/>
    <cellStyle name="Note 25 4 2 2 3" xfId="16094"/>
    <cellStyle name="Note 25 4 3" xfId="7366"/>
    <cellStyle name="Note 25 4 3 2" xfId="12106"/>
    <cellStyle name="Note 25 4 3 3" xfId="14635"/>
    <cellStyle name="Note 25 4 4" xfId="10444"/>
    <cellStyle name="Note 25 4 5" xfId="10078"/>
    <cellStyle name="Note 25 5" xfId="4664"/>
    <cellStyle name="Note 25 5 2" xfId="7618"/>
    <cellStyle name="Note 25 5 2 2" xfId="12358"/>
    <cellStyle name="Note 25 5 2 3" xfId="14887"/>
    <cellStyle name="Note 25 5 3" xfId="10697"/>
    <cellStyle name="Note 25 5 4" xfId="9954"/>
    <cellStyle name="Note 25 6" xfId="6250"/>
    <cellStyle name="Note 25 6 2" xfId="11164"/>
    <cellStyle name="Note 25 6 3" xfId="13772"/>
    <cellStyle name="Note 26" xfId="1807"/>
    <cellStyle name="Note 26 2" xfId="2613"/>
    <cellStyle name="Note 26 2 2" xfId="4392"/>
    <cellStyle name="Note 26 2 2 2" xfId="5878"/>
    <cellStyle name="Note 26 2 2 2 2" xfId="8828"/>
    <cellStyle name="Note 26 2 2 2 2 2" xfId="13568"/>
    <cellStyle name="Note 26 2 2 2 2 3" xfId="16097"/>
    <cellStyle name="Note 26 2 2 3" xfId="7369"/>
    <cellStyle name="Note 26 2 2 3 2" xfId="12109"/>
    <cellStyle name="Note 26 2 2 3 3" xfId="14638"/>
    <cellStyle name="Note 26 2 2 4" xfId="10447"/>
    <cellStyle name="Note 26 2 2 5" xfId="9149"/>
    <cellStyle name="Note 26 2 3" xfId="5434"/>
    <cellStyle name="Note 26 2 3 2" xfId="8384"/>
    <cellStyle name="Note 26 2 3 2 2" xfId="13124"/>
    <cellStyle name="Note 26 2 3 2 3" xfId="15653"/>
    <cellStyle name="Note 26 2 4" xfId="4988"/>
    <cellStyle name="Note 26 2 4 2" xfId="7940"/>
    <cellStyle name="Note 26 2 4 2 2" xfId="12680"/>
    <cellStyle name="Note 26 2 4 2 3" xfId="15209"/>
    <cellStyle name="Note 26 2 5" xfId="6247"/>
    <cellStyle name="Note 26 2 5 2" xfId="11161"/>
    <cellStyle name="Note 26 2 5 3" xfId="13769"/>
    <cellStyle name="Note 26 2 6" xfId="6886"/>
    <cellStyle name="Note 26 2 6 2" xfId="11655"/>
    <cellStyle name="Note 26 2 6 3" xfId="14194"/>
    <cellStyle name="Note 26 2 7" xfId="9665"/>
    <cellStyle name="Note 26 2 8" xfId="9460"/>
    <cellStyle name="Note 26 3" xfId="2612"/>
    <cellStyle name="Note 26 3 2" xfId="5433"/>
    <cellStyle name="Note 26 3 2 2" xfId="8383"/>
    <cellStyle name="Note 26 3 2 2 2" xfId="13123"/>
    <cellStyle name="Note 26 3 2 2 3" xfId="15652"/>
    <cellStyle name="Note 26 3 3" xfId="4987"/>
    <cellStyle name="Note 26 3 3 2" xfId="7939"/>
    <cellStyle name="Note 26 3 3 2 2" xfId="12679"/>
    <cellStyle name="Note 26 3 3 2 3" xfId="15208"/>
    <cellStyle name="Note 26 3 4" xfId="6885"/>
    <cellStyle name="Note 26 3 4 2" xfId="11654"/>
    <cellStyle name="Note 26 3 4 3" xfId="14193"/>
    <cellStyle name="Note 26 3 5" xfId="9664"/>
    <cellStyle name="Note 26 3 6" xfId="9318"/>
    <cellStyle name="Note 26 4" xfId="4391"/>
    <cellStyle name="Note 26 4 2" xfId="5877"/>
    <cellStyle name="Note 26 4 2 2" xfId="8827"/>
    <cellStyle name="Note 26 4 2 2 2" xfId="13567"/>
    <cellStyle name="Note 26 4 2 2 3" xfId="16096"/>
    <cellStyle name="Note 26 4 3" xfId="7368"/>
    <cellStyle name="Note 26 4 3 2" xfId="12108"/>
    <cellStyle name="Note 26 4 3 3" xfId="14637"/>
    <cellStyle name="Note 26 4 4" xfId="10446"/>
    <cellStyle name="Note 26 4 5" xfId="10077"/>
    <cellStyle name="Note 26 5" xfId="4665"/>
    <cellStyle name="Note 26 5 2" xfId="7619"/>
    <cellStyle name="Note 26 5 2 2" xfId="12359"/>
    <cellStyle name="Note 26 5 2 3" xfId="14888"/>
    <cellStyle name="Note 26 5 3" xfId="10698"/>
    <cellStyle name="Note 26 5 4" xfId="9025"/>
    <cellStyle name="Note 26 6" xfId="6248"/>
    <cellStyle name="Note 26 6 2" xfId="11162"/>
    <cellStyle name="Note 26 6 3" xfId="13770"/>
    <cellStyle name="Note 27" xfId="1808"/>
    <cellStyle name="Note 27 2" xfId="2615"/>
    <cellStyle name="Note 27 2 2" xfId="4394"/>
    <cellStyle name="Note 27 2 2 2" xfId="5880"/>
    <cellStyle name="Note 27 2 2 2 2" xfId="8830"/>
    <cellStyle name="Note 27 2 2 2 2 2" xfId="13570"/>
    <cellStyle name="Note 27 2 2 2 2 3" xfId="16099"/>
    <cellStyle name="Note 27 2 2 3" xfId="7371"/>
    <cellStyle name="Note 27 2 2 3 2" xfId="12111"/>
    <cellStyle name="Note 27 2 2 3 3" xfId="14640"/>
    <cellStyle name="Note 27 2 2 4" xfId="10449"/>
    <cellStyle name="Note 27 2 2 5" xfId="9148"/>
    <cellStyle name="Note 27 2 3" xfId="5436"/>
    <cellStyle name="Note 27 2 3 2" xfId="8386"/>
    <cellStyle name="Note 27 2 3 2 2" xfId="13126"/>
    <cellStyle name="Note 27 2 3 2 3" xfId="15655"/>
    <cellStyle name="Note 27 2 4" xfId="4990"/>
    <cellStyle name="Note 27 2 4 2" xfId="7942"/>
    <cellStyle name="Note 27 2 4 2 2" xfId="12682"/>
    <cellStyle name="Note 27 2 4 2 3" xfId="15211"/>
    <cellStyle name="Note 27 2 5" xfId="6245"/>
    <cellStyle name="Note 27 2 5 2" xfId="11159"/>
    <cellStyle name="Note 27 2 5 3" xfId="13767"/>
    <cellStyle name="Note 27 2 6" xfId="6888"/>
    <cellStyle name="Note 27 2 6 2" xfId="11657"/>
    <cellStyle name="Note 27 2 6 3" xfId="14196"/>
    <cellStyle name="Note 27 2 7" xfId="9667"/>
    <cellStyle name="Note 27 2 8" xfId="9317"/>
    <cellStyle name="Note 27 3" xfId="2614"/>
    <cellStyle name="Note 27 3 2" xfId="5435"/>
    <cellStyle name="Note 27 3 2 2" xfId="8385"/>
    <cellStyle name="Note 27 3 2 2 2" xfId="13125"/>
    <cellStyle name="Note 27 3 2 2 3" xfId="15654"/>
    <cellStyle name="Note 27 3 3" xfId="4989"/>
    <cellStyle name="Note 27 3 3 2" xfId="7941"/>
    <cellStyle name="Note 27 3 3 2 2" xfId="12681"/>
    <cellStyle name="Note 27 3 3 2 3" xfId="15210"/>
    <cellStyle name="Note 27 3 4" xfId="6887"/>
    <cellStyle name="Note 27 3 4 2" xfId="11656"/>
    <cellStyle name="Note 27 3 4 3" xfId="14195"/>
    <cellStyle name="Note 27 3 5" xfId="9666"/>
    <cellStyle name="Note 27 3 6" xfId="10310"/>
    <cellStyle name="Note 27 4" xfId="4393"/>
    <cellStyle name="Note 27 4 2" xfId="5879"/>
    <cellStyle name="Note 27 4 2 2" xfId="8829"/>
    <cellStyle name="Note 27 4 2 2 2" xfId="13569"/>
    <cellStyle name="Note 27 4 2 2 3" xfId="16098"/>
    <cellStyle name="Note 27 4 3" xfId="7370"/>
    <cellStyle name="Note 27 4 3 2" xfId="12110"/>
    <cellStyle name="Note 27 4 3 3" xfId="14639"/>
    <cellStyle name="Note 27 4 4" xfId="10448"/>
    <cellStyle name="Note 27 4 5" xfId="10076"/>
    <cellStyle name="Note 27 5" xfId="4666"/>
    <cellStyle name="Note 27 5 2" xfId="7620"/>
    <cellStyle name="Note 27 5 2 2" xfId="12360"/>
    <cellStyle name="Note 27 5 2 3" xfId="14889"/>
    <cellStyle name="Note 27 5 3" xfId="10699"/>
    <cellStyle name="Note 27 5 4" xfId="9953"/>
    <cellStyle name="Note 27 6" xfId="6246"/>
    <cellStyle name="Note 27 6 2" xfId="11160"/>
    <cellStyle name="Note 27 6 3" xfId="13768"/>
    <cellStyle name="Note 28" xfId="1809"/>
    <cellStyle name="Note 28 2" xfId="2617"/>
    <cellStyle name="Note 28 2 2" xfId="4396"/>
    <cellStyle name="Note 28 2 2 2" xfId="5882"/>
    <cellStyle name="Note 28 2 2 2 2" xfId="8832"/>
    <cellStyle name="Note 28 2 2 2 2 2" xfId="13572"/>
    <cellStyle name="Note 28 2 2 2 2 3" xfId="16101"/>
    <cellStyle name="Note 28 2 2 3" xfId="7373"/>
    <cellStyle name="Note 28 2 2 3 2" xfId="12113"/>
    <cellStyle name="Note 28 2 2 3 3" xfId="14642"/>
    <cellStyle name="Note 28 2 2 4" xfId="10451"/>
    <cellStyle name="Note 28 2 2 5" xfId="9147"/>
    <cellStyle name="Note 28 2 3" xfId="5438"/>
    <cellStyle name="Note 28 2 3 2" xfId="8388"/>
    <cellStyle name="Note 28 2 3 2 2" xfId="13128"/>
    <cellStyle name="Note 28 2 3 2 3" xfId="15657"/>
    <cellStyle name="Note 28 2 4" xfId="4992"/>
    <cellStyle name="Note 28 2 4 2" xfId="7944"/>
    <cellStyle name="Note 28 2 4 2 2" xfId="12684"/>
    <cellStyle name="Note 28 2 4 2 3" xfId="15213"/>
    <cellStyle name="Note 28 2 5" xfId="6243"/>
    <cellStyle name="Note 28 2 5 2" xfId="11157"/>
    <cellStyle name="Note 28 2 5 3" xfId="13765"/>
    <cellStyle name="Note 28 2 6" xfId="6890"/>
    <cellStyle name="Note 28 2 6 2" xfId="11659"/>
    <cellStyle name="Note 28 2 6 3" xfId="14198"/>
    <cellStyle name="Note 28 2 7" xfId="9669"/>
    <cellStyle name="Note 28 2 8" xfId="9316"/>
    <cellStyle name="Note 28 3" xfId="2616"/>
    <cellStyle name="Note 28 3 2" xfId="5437"/>
    <cellStyle name="Note 28 3 2 2" xfId="8387"/>
    <cellStyle name="Note 28 3 2 2 2" xfId="13127"/>
    <cellStyle name="Note 28 3 2 2 3" xfId="15656"/>
    <cellStyle name="Note 28 3 3" xfId="4991"/>
    <cellStyle name="Note 28 3 3 2" xfId="7943"/>
    <cellStyle name="Note 28 3 3 2 2" xfId="12683"/>
    <cellStyle name="Note 28 3 3 2 3" xfId="15212"/>
    <cellStyle name="Note 28 3 4" xfId="6889"/>
    <cellStyle name="Note 28 3 4 2" xfId="11658"/>
    <cellStyle name="Note 28 3 4 3" xfId="14197"/>
    <cellStyle name="Note 28 3 5" xfId="9668"/>
    <cellStyle name="Note 28 3 6" xfId="10309"/>
    <cellStyle name="Note 28 4" xfId="4395"/>
    <cellStyle name="Note 28 4 2" xfId="5881"/>
    <cellStyle name="Note 28 4 2 2" xfId="8831"/>
    <cellStyle name="Note 28 4 2 2 2" xfId="13571"/>
    <cellStyle name="Note 28 4 2 2 3" xfId="16100"/>
    <cellStyle name="Note 28 4 3" xfId="7372"/>
    <cellStyle name="Note 28 4 3 2" xfId="12112"/>
    <cellStyle name="Note 28 4 3 3" xfId="14641"/>
    <cellStyle name="Note 28 4 4" xfId="10450"/>
    <cellStyle name="Note 28 4 5" xfId="10075"/>
    <cellStyle name="Note 28 5" xfId="4667"/>
    <cellStyle name="Note 28 5 2" xfId="7621"/>
    <cellStyle name="Note 28 5 2 2" xfId="12361"/>
    <cellStyle name="Note 28 5 2 3" xfId="14890"/>
    <cellStyle name="Note 28 5 3" xfId="10700"/>
    <cellStyle name="Note 28 5 4" xfId="9024"/>
    <cellStyle name="Note 28 6" xfId="6244"/>
    <cellStyle name="Note 28 6 2" xfId="11158"/>
    <cellStyle name="Note 28 6 3" xfId="13766"/>
    <cellStyle name="Note 29" xfId="1810"/>
    <cellStyle name="Note 29 2" xfId="2619"/>
    <cellStyle name="Note 29 2 2" xfId="4398"/>
    <cellStyle name="Note 29 2 2 2" xfId="5884"/>
    <cellStyle name="Note 29 2 2 2 2" xfId="8834"/>
    <cellStyle name="Note 29 2 2 2 2 2" xfId="13574"/>
    <cellStyle name="Note 29 2 2 2 2 3" xfId="16103"/>
    <cellStyle name="Note 29 2 2 3" xfId="7375"/>
    <cellStyle name="Note 29 2 2 3 2" xfId="12115"/>
    <cellStyle name="Note 29 2 2 3 3" xfId="14644"/>
    <cellStyle name="Note 29 2 2 4" xfId="10453"/>
    <cellStyle name="Note 29 2 2 5" xfId="9146"/>
    <cellStyle name="Note 29 2 3" xfId="5440"/>
    <cellStyle name="Note 29 2 3 2" xfId="8390"/>
    <cellStyle name="Note 29 2 3 2 2" xfId="13130"/>
    <cellStyle name="Note 29 2 3 2 3" xfId="15659"/>
    <cellStyle name="Note 29 2 4" xfId="4994"/>
    <cellStyle name="Note 29 2 4 2" xfId="7946"/>
    <cellStyle name="Note 29 2 4 2 2" xfId="12686"/>
    <cellStyle name="Note 29 2 4 2 3" xfId="15215"/>
    <cellStyle name="Note 29 2 5" xfId="6241"/>
    <cellStyle name="Note 29 2 5 2" xfId="11155"/>
    <cellStyle name="Note 29 2 5 3" xfId="13763"/>
    <cellStyle name="Note 29 2 6" xfId="6892"/>
    <cellStyle name="Note 29 2 6 2" xfId="11661"/>
    <cellStyle name="Note 29 2 6 3" xfId="14200"/>
    <cellStyle name="Note 29 2 7" xfId="9671"/>
    <cellStyle name="Note 29 2 8" xfId="9315"/>
    <cellStyle name="Note 29 3" xfId="2618"/>
    <cellStyle name="Note 29 3 2" xfId="5439"/>
    <cellStyle name="Note 29 3 2 2" xfId="8389"/>
    <cellStyle name="Note 29 3 2 2 2" xfId="13129"/>
    <cellStyle name="Note 29 3 2 2 3" xfId="15658"/>
    <cellStyle name="Note 29 3 3" xfId="4993"/>
    <cellStyle name="Note 29 3 3 2" xfId="7945"/>
    <cellStyle name="Note 29 3 3 2 2" xfId="12685"/>
    <cellStyle name="Note 29 3 3 2 3" xfId="15214"/>
    <cellStyle name="Note 29 3 4" xfId="6891"/>
    <cellStyle name="Note 29 3 4 2" xfId="11660"/>
    <cellStyle name="Note 29 3 4 3" xfId="14199"/>
    <cellStyle name="Note 29 3 5" xfId="9670"/>
    <cellStyle name="Note 29 3 6" xfId="10308"/>
    <cellStyle name="Note 29 4" xfId="4397"/>
    <cellStyle name="Note 29 4 2" xfId="5883"/>
    <cellStyle name="Note 29 4 2 2" xfId="8833"/>
    <cellStyle name="Note 29 4 2 2 2" xfId="13573"/>
    <cellStyle name="Note 29 4 2 2 3" xfId="16102"/>
    <cellStyle name="Note 29 4 3" xfId="7374"/>
    <cellStyle name="Note 29 4 3 2" xfId="12114"/>
    <cellStyle name="Note 29 4 3 3" xfId="14643"/>
    <cellStyle name="Note 29 4 4" xfId="10452"/>
    <cellStyle name="Note 29 4 5" xfId="10074"/>
    <cellStyle name="Note 29 5" xfId="4668"/>
    <cellStyle name="Note 29 5 2" xfId="7622"/>
    <cellStyle name="Note 29 5 2 2" xfId="12362"/>
    <cellStyle name="Note 29 5 2 3" xfId="14891"/>
    <cellStyle name="Note 29 5 3" xfId="10701"/>
    <cellStyle name="Note 29 5 4" xfId="9952"/>
    <cellStyle name="Note 29 6" xfId="6242"/>
    <cellStyle name="Note 29 6 2" xfId="11156"/>
    <cellStyle name="Note 29 6 3" xfId="13764"/>
    <cellStyle name="Note 3" xfId="1811"/>
    <cellStyle name="Note 3 2" xfId="2621"/>
    <cellStyle name="Note 3 2 2" xfId="4400"/>
    <cellStyle name="Note 3 2 2 2" xfId="5886"/>
    <cellStyle name="Note 3 2 2 2 2" xfId="8836"/>
    <cellStyle name="Note 3 2 2 2 2 2" xfId="13576"/>
    <cellStyle name="Note 3 2 2 2 2 3" xfId="16105"/>
    <cellStyle name="Note 3 2 2 3" xfId="7377"/>
    <cellStyle name="Note 3 2 2 3 2" xfId="12117"/>
    <cellStyle name="Note 3 2 2 3 3" xfId="14646"/>
    <cellStyle name="Note 3 2 2 4" xfId="10455"/>
    <cellStyle name="Note 3 2 2 5" xfId="9145"/>
    <cellStyle name="Note 3 2 3" xfId="5442"/>
    <cellStyle name="Note 3 2 3 2" xfId="8392"/>
    <cellStyle name="Note 3 2 3 2 2" xfId="13132"/>
    <cellStyle name="Note 3 2 3 2 3" xfId="15661"/>
    <cellStyle name="Note 3 2 4" xfId="4996"/>
    <cellStyle name="Note 3 2 4 2" xfId="7948"/>
    <cellStyle name="Note 3 2 4 2 2" xfId="12688"/>
    <cellStyle name="Note 3 2 4 2 3" xfId="15217"/>
    <cellStyle name="Note 3 2 5" xfId="6239"/>
    <cellStyle name="Note 3 2 5 2" xfId="11153"/>
    <cellStyle name="Note 3 2 5 3" xfId="13761"/>
    <cellStyle name="Note 3 2 6" xfId="6894"/>
    <cellStyle name="Note 3 2 6 2" xfId="11663"/>
    <cellStyle name="Note 3 2 6 3" xfId="14202"/>
    <cellStyle name="Note 3 2 7" xfId="9673"/>
    <cellStyle name="Note 3 2 8" xfId="9314"/>
    <cellStyle name="Note 3 3" xfId="2620"/>
    <cellStyle name="Note 3 3 2" xfId="5441"/>
    <cellStyle name="Note 3 3 2 2" xfId="8391"/>
    <cellStyle name="Note 3 3 2 2 2" xfId="13131"/>
    <cellStyle name="Note 3 3 2 2 3" xfId="15660"/>
    <cellStyle name="Note 3 3 3" xfId="4995"/>
    <cellStyle name="Note 3 3 3 2" xfId="7947"/>
    <cellStyle name="Note 3 3 3 2 2" xfId="12687"/>
    <cellStyle name="Note 3 3 3 2 3" xfId="15216"/>
    <cellStyle name="Note 3 3 4" xfId="6893"/>
    <cellStyle name="Note 3 3 4 2" xfId="11662"/>
    <cellStyle name="Note 3 3 4 3" xfId="14201"/>
    <cellStyle name="Note 3 3 5" xfId="9672"/>
    <cellStyle name="Note 3 3 6" xfId="10307"/>
    <cellStyle name="Note 3 4" xfId="4399"/>
    <cellStyle name="Note 3 4 2" xfId="5885"/>
    <cellStyle name="Note 3 4 2 2" xfId="8835"/>
    <cellStyle name="Note 3 4 2 2 2" xfId="13575"/>
    <cellStyle name="Note 3 4 2 2 3" xfId="16104"/>
    <cellStyle name="Note 3 4 3" xfId="7376"/>
    <cellStyle name="Note 3 4 3 2" xfId="12116"/>
    <cellStyle name="Note 3 4 3 3" xfId="14645"/>
    <cellStyle name="Note 3 4 4" xfId="10454"/>
    <cellStyle name="Note 3 4 5" xfId="10073"/>
    <cellStyle name="Note 3 5" xfId="4669"/>
    <cellStyle name="Note 3 5 2" xfId="7623"/>
    <cellStyle name="Note 3 5 2 2" xfId="12363"/>
    <cellStyle name="Note 3 5 2 3" xfId="14892"/>
    <cellStyle name="Note 3 5 3" xfId="10702"/>
    <cellStyle name="Note 3 5 4" xfId="9023"/>
    <cellStyle name="Note 3 6" xfId="6240"/>
    <cellStyle name="Note 3 6 2" xfId="11154"/>
    <cellStyle name="Note 3 6 3" xfId="13762"/>
    <cellStyle name="Note 30" xfId="1812"/>
    <cellStyle name="Note 30 2" xfId="2623"/>
    <cellStyle name="Note 30 2 2" xfId="4402"/>
    <cellStyle name="Note 30 2 2 2" xfId="5888"/>
    <cellStyle name="Note 30 2 2 2 2" xfId="8838"/>
    <cellStyle name="Note 30 2 2 2 2 2" xfId="13578"/>
    <cellStyle name="Note 30 2 2 2 2 3" xfId="16107"/>
    <cellStyle name="Note 30 2 2 3" xfId="7379"/>
    <cellStyle name="Note 30 2 2 3 2" xfId="12119"/>
    <cellStyle name="Note 30 2 2 3 3" xfId="14648"/>
    <cellStyle name="Note 30 2 2 4" xfId="10457"/>
    <cellStyle name="Note 30 2 2 5" xfId="9144"/>
    <cellStyle name="Note 30 2 3" xfId="5444"/>
    <cellStyle name="Note 30 2 3 2" xfId="8394"/>
    <cellStyle name="Note 30 2 3 2 2" xfId="13134"/>
    <cellStyle name="Note 30 2 3 2 3" xfId="15663"/>
    <cellStyle name="Note 30 2 4" xfId="4998"/>
    <cellStyle name="Note 30 2 4 2" xfId="7950"/>
    <cellStyle name="Note 30 2 4 2 2" xfId="12690"/>
    <cellStyle name="Note 30 2 4 2 3" xfId="15219"/>
    <cellStyle name="Note 30 2 5" xfId="6237"/>
    <cellStyle name="Note 30 2 5 2" xfId="11151"/>
    <cellStyle name="Note 30 2 5 3" xfId="13759"/>
    <cellStyle name="Note 30 2 6" xfId="6896"/>
    <cellStyle name="Note 30 2 6 2" xfId="11665"/>
    <cellStyle name="Note 30 2 6 3" xfId="14204"/>
    <cellStyle name="Note 30 2 7" xfId="9675"/>
    <cellStyle name="Note 30 2 8" xfId="9313"/>
    <cellStyle name="Note 30 3" xfId="2622"/>
    <cellStyle name="Note 30 3 2" xfId="5443"/>
    <cellStyle name="Note 30 3 2 2" xfId="8393"/>
    <cellStyle name="Note 30 3 2 2 2" xfId="13133"/>
    <cellStyle name="Note 30 3 2 2 3" xfId="15662"/>
    <cellStyle name="Note 30 3 3" xfId="4997"/>
    <cellStyle name="Note 30 3 3 2" xfId="7949"/>
    <cellStyle name="Note 30 3 3 2 2" xfId="12689"/>
    <cellStyle name="Note 30 3 3 2 3" xfId="15218"/>
    <cellStyle name="Note 30 3 4" xfId="6895"/>
    <cellStyle name="Note 30 3 4 2" xfId="11664"/>
    <cellStyle name="Note 30 3 4 3" xfId="14203"/>
    <cellStyle name="Note 30 3 5" xfId="9674"/>
    <cellStyle name="Note 30 3 6" xfId="10306"/>
    <cellStyle name="Note 30 4" xfId="4401"/>
    <cellStyle name="Note 30 4 2" xfId="5887"/>
    <cellStyle name="Note 30 4 2 2" xfId="8837"/>
    <cellStyle name="Note 30 4 2 2 2" xfId="13577"/>
    <cellStyle name="Note 30 4 2 2 3" xfId="16106"/>
    <cellStyle name="Note 30 4 3" xfId="7378"/>
    <cellStyle name="Note 30 4 3 2" xfId="12118"/>
    <cellStyle name="Note 30 4 3 3" xfId="14647"/>
    <cellStyle name="Note 30 4 4" xfId="10456"/>
    <cellStyle name="Note 30 4 5" xfId="10072"/>
    <cellStyle name="Note 30 5" xfId="4670"/>
    <cellStyle name="Note 30 5 2" xfId="7624"/>
    <cellStyle name="Note 30 5 2 2" xfId="12364"/>
    <cellStyle name="Note 30 5 2 3" xfId="14893"/>
    <cellStyle name="Note 30 5 3" xfId="10703"/>
    <cellStyle name="Note 30 5 4" xfId="9951"/>
    <cellStyle name="Note 30 6" xfId="6238"/>
    <cellStyle name="Note 30 6 2" xfId="11152"/>
    <cellStyle name="Note 30 6 3" xfId="13760"/>
    <cellStyle name="Note 31" xfId="1813"/>
    <cellStyle name="Note 31 2" xfId="2625"/>
    <cellStyle name="Note 31 2 2" xfId="4404"/>
    <cellStyle name="Note 31 2 2 2" xfId="5890"/>
    <cellStyle name="Note 31 2 2 2 2" xfId="8840"/>
    <cellStyle name="Note 31 2 2 2 2 2" xfId="13580"/>
    <cellStyle name="Note 31 2 2 2 2 3" xfId="16109"/>
    <cellStyle name="Note 31 2 2 3" xfId="7381"/>
    <cellStyle name="Note 31 2 2 3 2" xfId="12121"/>
    <cellStyle name="Note 31 2 2 3 3" xfId="14650"/>
    <cellStyle name="Note 31 2 2 4" xfId="10459"/>
    <cellStyle name="Note 31 2 2 5" xfId="9143"/>
    <cellStyle name="Note 31 2 3" xfId="5446"/>
    <cellStyle name="Note 31 2 3 2" xfId="8396"/>
    <cellStyle name="Note 31 2 3 2 2" xfId="13136"/>
    <cellStyle name="Note 31 2 3 2 3" xfId="15665"/>
    <cellStyle name="Note 31 2 4" xfId="5000"/>
    <cellStyle name="Note 31 2 4 2" xfId="7952"/>
    <cellStyle name="Note 31 2 4 2 2" xfId="12692"/>
    <cellStyle name="Note 31 2 4 2 3" xfId="15221"/>
    <cellStyle name="Note 31 2 5" xfId="6235"/>
    <cellStyle name="Note 31 2 5 2" xfId="11149"/>
    <cellStyle name="Note 31 2 5 3" xfId="13757"/>
    <cellStyle name="Note 31 2 6" xfId="6898"/>
    <cellStyle name="Note 31 2 6 2" xfId="11667"/>
    <cellStyle name="Note 31 2 6 3" xfId="14206"/>
    <cellStyle name="Note 31 2 7" xfId="9677"/>
    <cellStyle name="Note 31 2 8" xfId="9312"/>
    <cellStyle name="Note 31 3" xfId="2624"/>
    <cellStyle name="Note 31 3 2" xfId="5445"/>
    <cellStyle name="Note 31 3 2 2" xfId="8395"/>
    <cellStyle name="Note 31 3 2 2 2" xfId="13135"/>
    <cellStyle name="Note 31 3 2 2 3" xfId="15664"/>
    <cellStyle name="Note 31 3 3" xfId="4999"/>
    <cellStyle name="Note 31 3 3 2" xfId="7951"/>
    <cellStyle name="Note 31 3 3 2 2" xfId="12691"/>
    <cellStyle name="Note 31 3 3 2 3" xfId="15220"/>
    <cellStyle name="Note 31 3 4" xfId="6897"/>
    <cellStyle name="Note 31 3 4 2" xfId="11666"/>
    <cellStyle name="Note 31 3 4 3" xfId="14205"/>
    <cellStyle name="Note 31 3 5" xfId="9676"/>
    <cellStyle name="Note 31 3 6" xfId="10305"/>
    <cellStyle name="Note 31 4" xfId="4403"/>
    <cellStyle name="Note 31 4 2" xfId="5889"/>
    <cellStyle name="Note 31 4 2 2" xfId="8839"/>
    <cellStyle name="Note 31 4 2 2 2" xfId="13579"/>
    <cellStyle name="Note 31 4 2 2 3" xfId="16108"/>
    <cellStyle name="Note 31 4 3" xfId="7380"/>
    <cellStyle name="Note 31 4 3 2" xfId="12120"/>
    <cellStyle name="Note 31 4 3 3" xfId="14649"/>
    <cellStyle name="Note 31 4 4" xfId="10458"/>
    <cellStyle name="Note 31 4 5" xfId="10071"/>
    <cellStyle name="Note 31 5" xfId="4671"/>
    <cellStyle name="Note 31 5 2" xfId="7625"/>
    <cellStyle name="Note 31 5 2 2" xfId="12365"/>
    <cellStyle name="Note 31 5 2 3" xfId="14894"/>
    <cellStyle name="Note 31 5 3" xfId="10704"/>
    <cellStyle name="Note 31 5 4" xfId="9022"/>
    <cellStyle name="Note 31 6" xfId="6236"/>
    <cellStyle name="Note 31 6 2" xfId="11150"/>
    <cellStyle name="Note 31 6 3" xfId="13758"/>
    <cellStyle name="Note 32" xfId="1814"/>
    <cellStyle name="Note 32 2" xfId="2627"/>
    <cellStyle name="Note 32 2 2" xfId="4406"/>
    <cellStyle name="Note 32 2 2 2" xfId="5892"/>
    <cellStyle name="Note 32 2 2 2 2" xfId="8842"/>
    <cellStyle name="Note 32 2 2 2 2 2" xfId="13582"/>
    <cellStyle name="Note 32 2 2 2 2 3" xfId="16111"/>
    <cellStyle name="Note 32 2 2 3" xfId="7383"/>
    <cellStyle name="Note 32 2 2 3 2" xfId="12123"/>
    <cellStyle name="Note 32 2 2 3 3" xfId="14652"/>
    <cellStyle name="Note 32 2 2 4" xfId="10461"/>
    <cellStyle name="Note 32 2 2 5" xfId="9142"/>
    <cellStyle name="Note 32 2 3" xfId="5448"/>
    <cellStyle name="Note 32 2 3 2" xfId="8398"/>
    <cellStyle name="Note 32 2 3 2 2" xfId="13138"/>
    <cellStyle name="Note 32 2 3 2 3" xfId="15667"/>
    <cellStyle name="Note 32 2 4" xfId="5002"/>
    <cellStyle name="Note 32 2 4 2" xfId="7954"/>
    <cellStyle name="Note 32 2 4 2 2" xfId="12694"/>
    <cellStyle name="Note 32 2 4 2 3" xfId="15223"/>
    <cellStyle name="Note 32 2 5" xfId="6233"/>
    <cellStyle name="Note 32 2 5 2" xfId="11147"/>
    <cellStyle name="Note 32 2 5 3" xfId="13755"/>
    <cellStyle name="Note 32 2 6" xfId="6900"/>
    <cellStyle name="Note 32 2 6 2" xfId="11669"/>
    <cellStyle name="Note 32 2 6 3" xfId="14208"/>
    <cellStyle name="Note 32 2 7" xfId="9679"/>
    <cellStyle name="Note 32 2 8" xfId="9311"/>
    <cellStyle name="Note 32 3" xfId="2626"/>
    <cellStyle name="Note 32 3 2" xfId="5447"/>
    <cellStyle name="Note 32 3 2 2" xfId="8397"/>
    <cellStyle name="Note 32 3 2 2 2" xfId="13137"/>
    <cellStyle name="Note 32 3 2 2 3" xfId="15666"/>
    <cellStyle name="Note 32 3 3" xfId="5001"/>
    <cellStyle name="Note 32 3 3 2" xfId="7953"/>
    <cellStyle name="Note 32 3 3 2 2" xfId="12693"/>
    <cellStyle name="Note 32 3 3 2 3" xfId="15222"/>
    <cellStyle name="Note 32 3 4" xfId="6899"/>
    <cellStyle name="Note 32 3 4 2" xfId="11668"/>
    <cellStyle name="Note 32 3 4 3" xfId="14207"/>
    <cellStyle name="Note 32 3 5" xfId="9678"/>
    <cellStyle name="Note 32 3 6" xfId="10304"/>
    <cellStyle name="Note 32 4" xfId="4405"/>
    <cellStyle name="Note 32 4 2" xfId="5891"/>
    <cellStyle name="Note 32 4 2 2" xfId="8841"/>
    <cellStyle name="Note 32 4 2 2 2" xfId="13581"/>
    <cellStyle name="Note 32 4 2 2 3" xfId="16110"/>
    <cellStyle name="Note 32 4 3" xfId="7382"/>
    <cellStyle name="Note 32 4 3 2" xfId="12122"/>
    <cellStyle name="Note 32 4 3 3" xfId="14651"/>
    <cellStyle name="Note 32 4 4" xfId="10460"/>
    <cellStyle name="Note 32 4 5" xfId="10070"/>
    <cellStyle name="Note 32 5" xfId="4672"/>
    <cellStyle name="Note 32 5 2" xfId="7626"/>
    <cellStyle name="Note 32 5 2 2" xfId="12366"/>
    <cellStyle name="Note 32 5 2 3" xfId="14895"/>
    <cellStyle name="Note 32 5 3" xfId="10705"/>
    <cellStyle name="Note 32 5 4" xfId="9950"/>
    <cellStyle name="Note 32 6" xfId="6234"/>
    <cellStyle name="Note 32 6 2" xfId="11148"/>
    <cellStyle name="Note 32 6 3" xfId="13756"/>
    <cellStyle name="Note 33" xfId="1815"/>
    <cellStyle name="Note 33 2" xfId="2629"/>
    <cellStyle name="Note 33 2 2" xfId="4408"/>
    <cellStyle name="Note 33 2 2 2" xfId="5894"/>
    <cellStyle name="Note 33 2 2 2 2" xfId="8844"/>
    <cellStyle name="Note 33 2 2 2 2 2" xfId="13584"/>
    <cellStyle name="Note 33 2 2 2 2 3" xfId="16113"/>
    <cellStyle name="Note 33 2 2 3" xfId="7385"/>
    <cellStyle name="Note 33 2 2 3 2" xfId="12125"/>
    <cellStyle name="Note 33 2 2 3 3" xfId="14654"/>
    <cellStyle name="Note 33 2 2 4" xfId="10463"/>
    <cellStyle name="Note 33 2 2 5" xfId="9141"/>
    <cellStyle name="Note 33 2 3" xfId="5450"/>
    <cellStyle name="Note 33 2 3 2" xfId="8400"/>
    <cellStyle name="Note 33 2 3 2 2" xfId="13140"/>
    <cellStyle name="Note 33 2 3 2 3" xfId="15669"/>
    <cellStyle name="Note 33 2 4" xfId="5004"/>
    <cellStyle name="Note 33 2 4 2" xfId="7956"/>
    <cellStyle name="Note 33 2 4 2 2" xfId="12696"/>
    <cellStyle name="Note 33 2 4 2 3" xfId="15225"/>
    <cellStyle name="Note 33 2 5" xfId="6231"/>
    <cellStyle name="Note 33 2 5 2" xfId="11145"/>
    <cellStyle name="Note 33 2 5 3" xfId="13753"/>
    <cellStyle name="Note 33 2 6" xfId="6902"/>
    <cellStyle name="Note 33 2 6 2" xfId="11671"/>
    <cellStyle name="Note 33 2 6 3" xfId="14210"/>
    <cellStyle name="Note 33 2 7" xfId="9681"/>
    <cellStyle name="Note 33 2 8" xfId="9310"/>
    <cellStyle name="Note 33 3" xfId="2628"/>
    <cellStyle name="Note 33 3 2" xfId="5449"/>
    <cellStyle name="Note 33 3 2 2" xfId="8399"/>
    <cellStyle name="Note 33 3 2 2 2" xfId="13139"/>
    <cellStyle name="Note 33 3 2 2 3" xfId="15668"/>
    <cellStyle name="Note 33 3 3" xfId="5003"/>
    <cellStyle name="Note 33 3 3 2" xfId="7955"/>
    <cellStyle name="Note 33 3 3 2 2" xfId="12695"/>
    <cellStyle name="Note 33 3 3 2 3" xfId="15224"/>
    <cellStyle name="Note 33 3 4" xfId="6901"/>
    <cellStyle name="Note 33 3 4 2" xfId="11670"/>
    <cellStyle name="Note 33 3 4 3" xfId="14209"/>
    <cellStyle name="Note 33 3 5" xfId="9680"/>
    <cellStyle name="Note 33 3 6" xfId="10303"/>
    <cellStyle name="Note 33 4" xfId="4407"/>
    <cellStyle name="Note 33 4 2" xfId="5893"/>
    <cellStyle name="Note 33 4 2 2" xfId="8843"/>
    <cellStyle name="Note 33 4 2 2 2" xfId="13583"/>
    <cellStyle name="Note 33 4 2 2 3" xfId="16112"/>
    <cellStyle name="Note 33 4 3" xfId="7384"/>
    <cellStyle name="Note 33 4 3 2" xfId="12124"/>
    <cellStyle name="Note 33 4 3 3" xfId="14653"/>
    <cellStyle name="Note 33 4 4" xfId="10462"/>
    <cellStyle name="Note 33 4 5" xfId="10069"/>
    <cellStyle name="Note 33 5" xfId="4673"/>
    <cellStyle name="Note 33 5 2" xfId="7627"/>
    <cellStyle name="Note 33 5 2 2" xfId="12367"/>
    <cellStyle name="Note 33 5 2 3" xfId="14896"/>
    <cellStyle name="Note 33 5 3" xfId="10706"/>
    <cellStyle name="Note 33 5 4" xfId="9021"/>
    <cellStyle name="Note 33 6" xfId="6232"/>
    <cellStyle name="Note 33 6 2" xfId="11146"/>
    <cellStyle name="Note 33 6 3" xfId="13754"/>
    <cellStyle name="Note 34" xfId="1816"/>
    <cellStyle name="Note 34 2" xfId="2631"/>
    <cellStyle name="Note 34 2 2" xfId="4410"/>
    <cellStyle name="Note 34 2 2 2" xfId="5896"/>
    <cellStyle name="Note 34 2 2 2 2" xfId="8846"/>
    <cellStyle name="Note 34 2 2 2 2 2" xfId="13586"/>
    <cellStyle name="Note 34 2 2 2 2 3" xfId="16115"/>
    <cellStyle name="Note 34 2 2 3" xfId="7387"/>
    <cellStyle name="Note 34 2 2 3 2" xfId="12127"/>
    <cellStyle name="Note 34 2 2 3 3" xfId="14656"/>
    <cellStyle name="Note 34 2 2 4" xfId="10465"/>
    <cellStyle name="Note 34 2 2 5" xfId="9140"/>
    <cellStyle name="Note 34 2 3" xfId="5452"/>
    <cellStyle name="Note 34 2 3 2" xfId="8402"/>
    <cellStyle name="Note 34 2 3 2 2" xfId="13142"/>
    <cellStyle name="Note 34 2 3 2 3" xfId="15671"/>
    <cellStyle name="Note 34 2 4" xfId="5006"/>
    <cellStyle name="Note 34 2 4 2" xfId="7958"/>
    <cellStyle name="Note 34 2 4 2 2" xfId="12698"/>
    <cellStyle name="Note 34 2 4 2 3" xfId="15227"/>
    <cellStyle name="Note 34 2 5" xfId="6229"/>
    <cellStyle name="Note 34 2 5 2" xfId="11143"/>
    <cellStyle name="Note 34 2 5 3" xfId="13751"/>
    <cellStyle name="Note 34 2 6" xfId="6904"/>
    <cellStyle name="Note 34 2 6 2" xfId="11673"/>
    <cellStyle name="Note 34 2 6 3" xfId="14212"/>
    <cellStyle name="Note 34 2 7" xfId="9683"/>
    <cellStyle name="Note 34 2 8" xfId="9309"/>
    <cellStyle name="Note 34 3" xfId="2630"/>
    <cellStyle name="Note 34 3 2" xfId="5451"/>
    <cellStyle name="Note 34 3 2 2" xfId="8401"/>
    <cellStyle name="Note 34 3 2 2 2" xfId="13141"/>
    <cellStyle name="Note 34 3 2 2 3" xfId="15670"/>
    <cellStyle name="Note 34 3 3" xfId="5005"/>
    <cellStyle name="Note 34 3 3 2" xfId="7957"/>
    <cellStyle name="Note 34 3 3 2 2" xfId="12697"/>
    <cellStyle name="Note 34 3 3 2 3" xfId="15226"/>
    <cellStyle name="Note 34 3 4" xfId="6903"/>
    <cellStyle name="Note 34 3 4 2" xfId="11672"/>
    <cellStyle name="Note 34 3 4 3" xfId="14211"/>
    <cellStyle name="Note 34 3 5" xfId="9682"/>
    <cellStyle name="Note 34 3 6" xfId="10302"/>
    <cellStyle name="Note 34 4" xfId="4409"/>
    <cellStyle name="Note 34 4 2" xfId="5895"/>
    <cellStyle name="Note 34 4 2 2" xfId="8845"/>
    <cellStyle name="Note 34 4 2 2 2" xfId="13585"/>
    <cellStyle name="Note 34 4 2 2 3" xfId="16114"/>
    <cellStyle name="Note 34 4 3" xfId="7386"/>
    <cellStyle name="Note 34 4 3 2" xfId="12126"/>
    <cellStyle name="Note 34 4 3 3" xfId="14655"/>
    <cellStyle name="Note 34 4 4" xfId="10464"/>
    <cellStyle name="Note 34 4 5" xfId="10068"/>
    <cellStyle name="Note 34 5" xfId="4674"/>
    <cellStyle name="Note 34 5 2" xfId="7628"/>
    <cellStyle name="Note 34 5 2 2" xfId="12368"/>
    <cellStyle name="Note 34 5 2 3" xfId="14897"/>
    <cellStyle name="Note 34 5 3" xfId="10707"/>
    <cellStyle name="Note 34 5 4" xfId="9949"/>
    <cellStyle name="Note 34 6" xfId="6230"/>
    <cellStyle name="Note 34 6 2" xfId="11144"/>
    <cellStyle name="Note 34 6 3" xfId="13752"/>
    <cellStyle name="Note 35" xfId="1817"/>
    <cellStyle name="Note 35 2" xfId="2633"/>
    <cellStyle name="Note 35 2 2" xfId="4412"/>
    <cellStyle name="Note 35 2 2 2" xfId="5898"/>
    <cellStyle name="Note 35 2 2 2 2" xfId="8848"/>
    <cellStyle name="Note 35 2 2 2 2 2" xfId="13588"/>
    <cellStyle name="Note 35 2 2 2 2 3" xfId="16117"/>
    <cellStyle name="Note 35 2 2 3" xfId="7389"/>
    <cellStyle name="Note 35 2 2 3 2" xfId="12129"/>
    <cellStyle name="Note 35 2 2 3 3" xfId="14658"/>
    <cellStyle name="Note 35 2 2 4" xfId="10467"/>
    <cellStyle name="Note 35 2 2 5" xfId="9139"/>
    <cellStyle name="Note 35 2 3" xfId="5454"/>
    <cellStyle name="Note 35 2 3 2" xfId="8404"/>
    <cellStyle name="Note 35 2 3 2 2" xfId="13144"/>
    <cellStyle name="Note 35 2 3 2 3" xfId="15673"/>
    <cellStyle name="Note 35 2 4" xfId="5008"/>
    <cellStyle name="Note 35 2 4 2" xfId="7960"/>
    <cellStyle name="Note 35 2 4 2 2" xfId="12700"/>
    <cellStyle name="Note 35 2 4 2 3" xfId="15229"/>
    <cellStyle name="Note 35 2 5" xfId="6227"/>
    <cellStyle name="Note 35 2 5 2" xfId="11141"/>
    <cellStyle name="Note 35 2 5 3" xfId="13749"/>
    <cellStyle name="Note 35 2 6" xfId="6906"/>
    <cellStyle name="Note 35 2 6 2" xfId="11675"/>
    <cellStyle name="Note 35 2 6 3" xfId="14214"/>
    <cellStyle name="Note 35 2 7" xfId="9685"/>
    <cellStyle name="Note 35 2 8" xfId="9308"/>
    <cellStyle name="Note 35 3" xfId="2632"/>
    <cellStyle name="Note 35 3 2" xfId="5453"/>
    <cellStyle name="Note 35 3 2 2" xfId="8403"/>
    <cellStyle name="Note 35 3 2 2 2" xfId="13143"/>
    <cellStyle name="Note 35 3 2 2 3" xfId="15672"/>
    <cellStyle name="Note 35 3 3" xfId="5007"/>
    <cellStyle name="Note 35 3 3 2" xfId="7959"/>
    <cellStyle name="Note 35 3 3 2 2" xfId="12699"/>
    <cellStyle name="Note 35 3 3 2 3" xfId="15228"/>
    <cellStyle name="Note 35 3 4" xfId="6905"/>
    <cellStyle name="Note 35 3 4 2" xfId="11674"/>
    <cellStyle name="Note 35 3 4 3" xfId="14213"/>
    <cellStyle name="Note 35 3 5" xfId="9684"/>
    <cellStyle name="Note 35 3 6" xfId="10301"/>
    <cellStyle name="Note 35 4" xfId="4411"/>
    <cellStyle name="Note 35 4 2" xfId="5897"/>
    <cellStyle name="Note 35 4 2 2" xfId="8847"/>
    <cellStyle name="Note 35 4 2 2 2" xfId="13587"/>
    <cellStyle name="Note 35 4 2 2 3" xfId="16116"/>
    <cellStyle name="Note 35 4 3" xfId="7388"/>
    <cellStyle name="Note 35 4 3 2" xfId="12128"/>
    <cellStyle name="Note 35 4 3 3" xfId="14657"/>
    <cellStyle name="Note 35 4 4" xfId="10466"/>
    <cellStyle name="Note 35 4 5" xfId="10067"/>
    <cellStyle name="Note 35 5" xfId="4675"/>
    <cellStyle name="Note 35 5 2" xfId="7629"/>
    <cellStyle name="Note 35 5 2 2" xfId="12369"/>
    <cellStyle name="Note 35 5 2 3" xfId="14898"/>
    <cellStyle name="Note 35 5 3" xfId="10708"/>
    <cellStyle name="Note 35 5 4" xfId="9020"/>
    <cellStyle name="Note 35 6" xfId="6228"/>
    <cellStyle name="Note 35 6 2" xfId="11142"/>
    <cellStyle name="Note 35 6 3" xfId="13750"/>
    <cellStyle name="Note 36" xfId="1818"/>
    <cellStyle name="Note 36 2" xfId="2635"/>
    <cellStyle name="Note 36 2 2" xfId="4414"/>
    <cellStyle name="Note 36 2 2 2" xfId="5900"/>
    <cellStyle name="Note 36 2 2 2 2" xfId="8850"/>
    <cellStyle name="Note 36 2 2 2 2 2" xfId="13590"/>
    <cellStyle name="Note 36 2 2 2 2 3" xfId="16119"/>
    <cellStyle name="Note 36 2 2 3" xfId="7391"/>
    <cellStyle name="Note 36 2 2 3 2" xfId="12131"/>
    <cellStyle name="Note 36 2 2 3 3" xfId="14660"/>
    <cellStyle name="Note 36 2 2 4" xfId="10469"/>
    <cellStyle name="Note 36 2 2 5" xfId="9138"/>
    <cellStyle name="Note 36 2 3" xfId="5456"/>
    <cellStyle name="Note 36 2 3 2" xfId="8406"/>
    <cellStyle name="Note 36 2 3 2 2" xfId="13146"/>
    <cellStyle name="Note 36 2 3 2 3" xfId="15675"/>
    <cellStyle name="Note 36 2 4" xfId="5010"/>
    <cellStyle name="Note 36 2 4 2" xfId="7962"/>
    <cellStyle name="Note 36 2 4 2 2" xfId="12702"/>
    <cellStyle name="Note 36 2 4 2 3" xfId="15231"/>
    <cellStyle name="Note 36 2 5" xfId="6225"/>
    <cellStyle name="Note 36 2 5 2" xfId="11139"/>
    <cellStyle name="Note 36 2 5 3" xfId="13747"/>
    <cellStyle name="Note 36 2 6" xfId="6908"/>
    <cellStyle name="Note 36 2 6 2" xfId="11677"/>
    <cellStyle name="Note 36 2 6 3" xfId="14216"/>
    <cellStyle name="Note 36 2 7" xfId="9687"/>
    <cellStyle name="Note 36 2 8" xfId="9307"/>
    <cellStyle name="Note 36 3" xfId="2634"/>
    <cellStyle name="Note 36 3 2" xfId="5455"/>
    <cellStyle name="Note 36 3 2 2" xfId="8405"/>
    <cellStyle name="Note 36 3 2 2 2" xfId="13145"/>
    <cellStyle name="Note 36 3 2 2 3" xfId="15674"/>
    <cellStyle name="Note 36 3 3" xfId="5009"/>
    <cellStyle name="Note 36 3 3 2" xfId="7961"/>
    <cellStyle name="Note 36 3 3 2 2" xfId="12701"/>
    <cellStyle name="Note 36 3 3 2 3" xfId="15230"/>
    <cellStyle name="Note 36 3 4" xfId="6907"/>
    <cellStyle name="Note 36 3 4 2" xfId="11676"/>
    <cellStyle name="Note 36 3 4 3" xfId="14215"/>
    <cellStyle name="Note 36 3 5" xfId="9686"/>
    <cellStyle name="Note 36 3 6" xfId="10300"/>
    <cellStyle name="Note 36 4" xfId="4413"/>
    <cellStyle name="Note 36 4 2" xfId="5899"/>
    <cellStyle name="Note 36 4 2 2" xfId="8849"/>
    <cellStyle name="Note 36 4 2 2 2" xfId="13589"/>
    <cellStyle name="Note 36 4 2 2 3" xfId="16118"/>
    <cellStyle name="Note 36 4 3" xfId="7390"/>
    <cellStyle name="Note 36 4 3 2" xfId="12130"/>
    <cellStyle name="Note 36 4 3 3" xfId="14659"/>
    <cellStyle name="Note 36 4 4" xfId="10468"/>
    <cellStyle name="Note 36 4 5" xfId="10066"/>
    <cellStyle name="Note 36 5" xfId="4676"/>
    <cellStyle name="Note 36 5 2" xfId="7630"/>
    <cellStyle name="Note 36 5 2 2" xfId="12370"/>
    <cellStyle name="Note 36 5 2 3" xfId="14899"/>
    <cellStyle name="Note 36 5 3" xfId="10709"/>
    <cellStyle name="Note 36 5 4" xfId="9948"/>
    <cellStyle name="Note 36 6" xfId="6226"/>
    <cellStyle name="Note 36 6 2" xfId="11140"/>
    <cellStyle name="Note 36 6 3" xfId="13748"/>
    <cellStyle name="Note 37" xfId="1819"/>
    <cellStyle name="Note 37 2" xfId="2637"/>
    <cellStyle name="Note 37 2 2" xfId="4416"/>
    <cellStyle name="Note 37 2 2 2" xfId="5902"/>
    <cellStyle name="Note 37 2 2 2 2" xfId="8852"/>
    <cellStyle name="Note 37 2 2 2 2 2" xfId="13592"/>
    <cellStyle name="Note 37 2 2 2 2 3" xfId="16121"/>
    <cellStyle name="Note 37 2 2 3" xfId="7393"/>
    <cellStyle name="Note 37 2 2 3 2" xfId="12133"/>
    <cellStyle name="Note 37 2 2 3 3" xfId="14662"/>
    <cellStyle name="Note 37 2 2 4" xfId="10471"/>
    <cellStyle name="Note 37 2 2 5" xfId="9137"/>
    <cellStyle name="Note 37 2 3" xfId="5458"/>
    <cellStyle name="Note 37 2 3 2" xfId="8408"/>
    <cellStyle name="Note 37 2 3 2 2" xfId="13148"/>
    <cellStyle name="Note 37 2 3 2 3" xfId="15677"/>
    <cellStyle name="Note 37 2 4" xfId="5012"/>
    <cellStyle name="Note 37 2 4 2" xfId="7964"/>
    <cellStyle name="Note 37 2 4 2 2" xfId="12704"/>
    <cellStyle name="Note 37 2 4 2 3" xfId="15233"/>
    <cellStyle name="Note 37 2 5" xfId="6223"/>
    <cellStyle name="Note 37 2 5 2" xfId="11137"/>
    <cellStyle name="Note 37 2 5 3" xfId="13745"/>
    <cellStyle name="Note 37 2 6" xfId="6910"/>
    <cellStyle name="Note 37 2 6 2" xfId="11679"/>
    <cellStyle name="Note 37 2 6 3" xfId="14218"/>
    <cellStyle name="Note 37 2 7" xfId="9689"/>
    <cellStyle name="Note 37 2 8" xfId="9306"/>
    <cellStyle name="Note 37 3" xfId="2636"/>
    <cellStyle name="Note 37 3 2" xfId="5457"/>
    <cellStyle name="Note 37 3 2 2" xfId="8407"/>
    <cellStyle name="Note 37 3 2 2 2" xfId="13147"/>
    <cellStyle name="Note 37 3 2 2 3" xfId="15676"/>
    <cellStyle name="Note 37 3 3" xfId="5011"/>
    <cellStyle name="Note 37 3 3 2" xfId="7963"/>
    <cellStyle name="Note 37 3 3 2 2" xfId="12703"/>
    <cellStyle name="Note 37 3 3 2 3" xfId="15232"/>
    <cellStyle name="Note 37 3 4" xfId="6909"/>
    <cellStyle name="Note 37 3 4 2" xfId="11678"/>
    <cellStyle name="Note 37 3 4 3" xfId="14217"/>
    <cellStyle name="Note 37 3 5" xfId="9688"/>
    <cellStyle name="Note 37 3 6" xfId="10299"/>
    <cellStyle name="Note 37 4" xfId="4415"/>
    <cellStyle name="Note 37 4 2" xfId="5901"/>
    <cellStyle name="Note 37 4 2 2" xfId="8851"/>
    <cellStyle name="Note 37 4 2 2 2" xfId="13591"/>
    <cellStyle name="Note 37 4 2 2 3" xfId="16120"/>
    <cellStyle name="Note 37 4 3" xfId="7392"/>
    <cellStyle name="Note 37 4 3 2" xfId="12132"/>
    <cellStyle name="Note 37 4 3 3" xfId="14661"/>
    <cellStyle name="Note 37 4 4" xfId="10470"/>
    <cellStyle name="Note 37 4 5" xfId="10065"/>
    <cellStyle name="Note 37 5" xfId="4677"/>
    <cellStyle name="Note 37 5 2" xfId="7631"/>
    <cellStyle name="Note 37 5 2 2" xfId="12371"/>
    <cellStyle name="Note 37 5 2 3" xfId="14900"/>
    <cellStyle name="Note 37 5 3" xfId="10710"/>
    <cellStyle name="Note 37 5 4" xfId="9019"/>
    <cellStyle name="Note 37 6" xfId="6224"/>
    <cellStyle name="Note 37 6 2" xfId="11138"/>
    <cellStyle name="Note 37 6 3" xfId="13746"/>
    <cellStyle name="Note 38" xfId="1820"/>
    <cellStyle name="Note 38 2" xfId="2639"/>
    <cellStyle name="Note 38 2 2" xfId="4418"/>
    <cellStyle name="Note 38 2 2 2" xfId="5904"/>
    <cellStyle name="Note 38 2 2 2 2" xfId="8854"/>
    <cellStyle name="Note 38 2 2 2 2 2" xfId="13594"/>
    <cellStyle name="Note 38 2 2 2 2 3" xfId="16123"/>
    <cellStyle name="Note 38 2 2 3" xfId="7395"/>
    <cellStyle name="Note 38 2 2 3 2" xfId="12135"/>
    <cellStyle name="Note 38 2 2 3 3" xfId="14664"/>
    <cellStyle name="Note 38 2 2 4" xfId="10473"/>
    <cellStyle name="Note 38 2 2 5" xfId="9136"/>
    <cellStyle name="Note 38 2 3" xfId="5460"/>
    <cellStyle name="Note 38 2 3 2" xfId="8410"/>
    <cellStyle name="Note 38 2 3 2 2" xfId="13150"/>
    <cellStyle name="Note 38 2 3 2 3" xfId="15679"/>
    <cellStyle name="Note 38 2 4" xfId="5014"/>
    <cellStyle name="Note 38 2 4 2" xfId="7966"/>
    <cellStyle name="Note 38 2 4 2 2" xfId="12706"/>
    <cellStyle name="Note 38 2 4 2 3" xfId="15235"/>
    <cellStyle name="Note 38 2 5" xfId="6221"/>
    <cellStyle name="Note 38 2 5 2" xfId="11135"/>
    <cellStyle name="Note 38 2 5 3" xfId="13743"/>
    <cellStyle name="Note 38 2 6" xfId="6912"/>
    <cellStyle name="Note 38 2 6 2" xfId="11681"/>
    <cellStyle name="Note 38 2 6 3" xfId="14220"/>
    <cellStyle name="Note 38 2 7" xfId="9691"/>
    <cellStyle name="Note 38 2 8" xfId="9305"/>
    <cellStyle name="Note 38 3" xfId="2638"/>
    <cellStyle name="Note 38 3 2" xfId="5459"/>
    <cellStyle name="Note 38 3 2 2" xfId="8409"/>
    <cellStyle name="Note 38 3 2 2 2" xfId="13149"/>
    <cellStyle name="Note 38 3 2 2 3" xfId="15678"/>
    <cellStyle name="Note 38 3 3" xfId="5013"/>
    <cellStyle name="Note 38 3 3 2" xfId="7965"/>
    <cellStyle name="Note 38 3 3 2 2" xfId="12705"/>
    <cellStyle name="Note 38 3 3 2 3" xfId="15234"/>
    <cellStyle name="Note 38 3 4" xfId="6911"/>
    <cellStyle name="Note 38 3 4 2" xfId="11680"/>
    <cellStyle name="Note 38 3 4 3" xfId="14219"/>
    <cellStyle name="Note 38 3 5" xfId="9690"/>
    <cellStyle name="Note 38 3 6" xfId="10298"/>
    <cellStyle name="Note 38 4" xfId="4417"/>
    <cellStyle name="Note 38 4 2" xfId="5903"/>
    <cellStyle name="Note 38 4 2 2" xfId="8853"/>
    <cellStyle name="Note 38 4 2 2 2" xfId="13593"/>
    <cellStyle name="Note 38 4 2 2 3" xfId="16122"/>
    <cellStyle name="Note 38 4 3" xfId="7394"/>
    <cellStyle name="Note 38 4 3 2" xfId="12134"/>
    <cellStyle name="Note 38 4 3 3" xfId="14663"/>
    <cellStyle name="Note 38 4 4" xfId="10472"/>
    <cellStyle name="Note 38 4 5" xfId="10064"/>
    <cellStyle name="Note 38 5" xfId="4678"/>
    <cellStyle name="Note 38 5 2" xfId="7632"/>
    <cellStyle name="Note 38 5 2 2" xfId="12372"/>
    <cellStyle name="Note 38 5 2 3" xfId="14901"/>
    <cellStyle name="Note 38 5 3" xfId="10711"/>
    <cellStyle name="Note 38 5 4" xfId="9947"/>
    <cellStyle name="Note 38 6" xfId="6222"/>
    <cellStyle name="Note 38 6 2" xfId="11136"/>
    <cellStyle name="Note 38 6 3" xfId="13744"/>
    <cellStyle name="Note 39" xfId="1821"/>
    <cellStyle name="Note 39 2" xfId="2641"/>
    <cellStyle name="Note 39 2 2" xfId="4420"/>
    <cellStyle name="Note 39 2 2 2" xfId="5906"/>
    <cellStyle name="Note 39 2 2 2 2" xfId="8856"/>
    <cellStyle name="Note 39 2 2 2 2 2" xfId="13596"/>
    <cellStyle name="Note 39 2 2 2 2 3" xfId="16125"/>
    <cellStyle name="Note 39 2 2 3" xfId="7397"/>
    <cellStyle name="Note 39 2 2 3 2" xfId="12137"/>
    <cellStyle name="Note 39 2 2 3 3" xfId="14666"/>
    <cellStyle name="Note 39 2 2 4" xfId="10475"/>
    <cellStyle name="Note 39 2 2 5" xfId="9135"/>
    <cellStyle name="Note 39 2 3" xfId="5462"/>
    <cellStyle name="Note 39 2 3 2" xfId="8412"/>
    <cellStyle name="Note 39 2 3 2 2" xfId="13152"/>
    <cellStyle name="Note 39 2 3 2 3" xfId="15681"/>
    <cellStyle name="Note 39 2 4" xfId="5016"/>
    <cellStyle name="Note 39 2 4 2" xfId="7968"/>
    <cellStyle name="Note 39 2 4 2 2" xfId="12708"/>
    <cellStyle name="Note 39 2 4 2 3" xfId="15237"/>
    <cellStyle name="Note 39 2 5" xfId="6219"/>
    <cellStyle name="Note 39 2 5 2" xfId="11133"/>
    <cellStyle name="Note 39 2 5 3" xfId="13741"/>
    <cellStyle name="Note 39 2 6" xfId="6914"/>
    <cellStyle name="Note 39 2 6 2" xfId="11683"/>
    <cellStyle name="Note 39 2 6 3" xfId="14222"/>
    <cellStyle name="Note 39 2 7" xfId="9693"/>
    <cellStyle name="Note 39 2 8" xfId="9304"/>
    <cellStyle name="Note 39 3" xfId="2640"/>
    <cellStyle name="Note 39 3 2" xfId="5461"/>
    <cellStyle name="Note 39 3 2 2" xfId="8411"/>
    <cellStyle name="Note 39 3 2 2 2" xfId="13151"/>
    <cellStyle name="Note 39 3 2 2 3" xfId="15680"/>
    <cellStyle name="Note 39 3 3" xfId="5015"/>
    <cellStyle name="Note 39 3 3 2" xfId="7967"/>
    <cellStyle name="Note 39 3 3 2 2" xfId="12707"/>
    <cellStyle name="Note 39 3 3 2 3" xfId="15236"/>
    <cellStyle name="Note 39 3 4" xfId="6913"/>
    <cellStyle name="Note 39 3 4 2" xfId="11682"/>
    <cellStyle name="Note 39 3 4 3" xfId="14221"/>
    <cellStyle name="Note 39 3 5" xfId="9692"/>
    <cellStyle name="Note 39 3 6" xfId="10297"/>
    <cellStyle name="Note 39 4" xfId="4419"/>
    <cellStyle name="Note 39 4 2" xfId="5905"/>
    <cellStyle name="Note 39 4 2 2" xfId="8855"/>
    <cellStyle name="Note 39 4 2 2 2" xfId="13595"/>
    <cellStyle name="Note 39 4 2 2 3" xfId="16124"/>
    <cellStyle name="Note 39 4 3" xfId="7396"/>
    <cellStyle name="Note 39 4 3 2" xfId="12136"/>
    <cellStyle name="Note 39 4 3 3" xfId="14665"/>
    <cellStyle name="Note 39 4 4" xfId="10474"/>
    <cellStyle name="Note 39 4 5" xfId="10063"/>
    <cellStyle name="Note 39 5" xfId="4679"/>
    <cellStyle name="Note 39 5 2" xfId="7633"/>
    <cellStyle name="Note 39 5 2 2" xfId="12373"/>
    <cellStyle name="Note 39 5 2 3" xfId="14902"/>
    <cellStyle name="Note 39 5 3" xfId="10712"/>
    <cellStyle name="Note 39 5 4" xfId="9018"/>
    <cellStyle name="Note 39 6" xfId="6220"/>
    <cellStyle name="Note 39 6 2" xfId="11134"/>
    <cellStyle name="Note 39 6 3" xfId="13742"/>
    <cellStyle name="Note 4" xfId="1822"/>
    <cellStyle name="Note 4 2" xfId="2643"/>
    <cellStyle name="Note 4 2 2" xfId="4422"/>
    <cellStyle name="Note 4 2 2 2" xfId="5908"/>
    <cellStyle name="Note 4 2 2 2 2" xfId="8858"/>
    <cellStyle name="Note 4 2 2 2 2 2" xfId="13598"/>
    <cellStyle name="Note 4 2 2 2 2 3" xfId="16127"/>
    <cellStyle name="Note 4 2 2 3" xfId="7399"/>
    <cellStyle name="Note 4 2 2 3 2" xfId="12139"/>
    <cellStyle name="Note 4 2 2 3 3" xfId="14668"/>
    <cellStyle name="Note 4 2 2 4" xfId="10477"/>
    <cellStyle name="Note 4 2 2 5" xfId="10062"/>
    <cellStyle name="Note 4 2 3" xfId="5464"/>
    <cellStyle name="Note 4 2 3 2" xfId="8414"/>
    <cellStyle name="Note 4 2 3 2 2" xfId="13154"/>
    <cellStyle name="Note 4 2 3 2 3" xfId="15683"/>
    <cellStyle name="Note 4 2 4" xfId="5018"/>
    <cellStyle name="Note 4 2 4 2" xfId="7970"/>
    <cellStyle name="Note 4 2 4 2 2" xfId="12710"/>
    <cellStyle name="Note 4 2 4 2 3" xfId="15239"/>
    <cellStyle name="Note 4 2 5" xfId="6217"/>
    <cellStyle name="Note 4 2 5 2" xfId="11131"/>
    <cellStyle name="Note 4 2 5 3" xfId="13739"/>
    <cellStyle name="Note 4 2 6" xfId="6916"/>
    <cellStyle name="Note 4 2 6 2" xfId="11685"/>
    <cellStyle name="Note 4 2 6 3" xfId="14224"/>
    <cellStyle name="Note 4 2 7" xfId="9695"/>
    <cellStyle name="Note 4 2 8" xfId="9303"/>
    <cellStyle name="Note 4 3" xfId="2642"/>
    <cellStyle name="Note 4 3 2" xfId="5463"/>
    <cellStyle name="Note 4 3 2 2" xfId="8413"/>
    <cellStyle name="Note 4 3 2 2 2" xfId="13153"/>
    <cellStyle name="Note 4 3 2 2 3" xfId="15682"/>
    <cellStyle name="Note 4 3 3" xfId="5017"/>
    <cellStyle name="Note 4 3 3 2" xfId="7969"/>
    <cellStyle name="Note 4 3 3 2 2" xfId="12709"/>
    <cellStyle name="Note 4 3 3 2 3" xfId="15238"/>
    <cellStyle name="Note 4 3 4" xfId="6915"/>
    <cellStyle name="Note 4 3 4 2" xfId="11684"/>
    <cellStyle name="Note 4 3 4 3" xfId="14223"/>
    <cellStyle name="Note 4 3 5" xfId="9694"/>
    <cellStyle name="Note 4 3 6" xfId="10296"/>
    <cellStyle name="Note 4 4" xfId="4421"/>
    <cellStyle name="Note 4 4 2" xfId="5907"/>
    <cellStyle name="Note 4 4 2 2" xfId="8857"/>
    <cellStyle name="Note 4 4 2 2 2" xfId="13597"/>
    <cellStyle name="Note 4 4 2 2 3" xfId="16126"/>
    <cellStyle name="Note 4 4 3" xfId="7398"/>
    <cellStyle name="Note 4 4 3 2" xfId="12138"/>
    <cellStyle name="Note 4 4 3 3" xfId="14667"/>
    <cellStyle name="Note 4 4 4" xfId="10476"/>
    <cellStyle name="Note 4 4 5" xfId="61"/>
    <cellStyle name="Note 4 5" xfId="4680"/>
    <cellStyle name="Note 4 5 2" xfId="7634"/>
    <cellStyle name="Note 4 5 2 2" xfId="12374"/>
    <cellStyle name="Note 4 5 2 3" xfId="14903"/>
    <cellStyle name="Note 4 5 3" xfId="10713"/>
    <cellStyle name="Note 4 5 4" xfId="9946"/>
    <cellStyle name="Note 4 6" xfId="6218"/>
    <cellStyle name="Note 4 6 2" xfId="11132"/>
    <cellStyle name="Note 4 6 3" xfId="13740"/>
    <cellStyle name="Note 40" xfId="1823"/>
    <cellStyle name="Note 40 2" xfId="2645"/>
    <cellStyle name="Note 40 2 2" xfId="4424"/>
    <cellStyle name="Note 40 2 2 2" xfId="5910"/>
    <cellStyle name="Note 40 2 2 2 2" xfId="8860"/>
    <cellStyle name="Note 40 2 2 2 2 2" xfId="13600"/>
    <cellStyle name="Note 40 2 2 2 2 3" xfId="16129"/>
    <cellStyle name="Note 40 2 2 3" xfId="7401"/>
    <cellStyle name="Note 40 2 2 3 2" xfId="12141"/>
    <cellStyle name="Note 40 2 2 3 3" xfId="14670"/>
    <cellStyle name="Note 40 2 2 4" xfId="10479"/>
    <cellStyle name="Note 40 2 2 5" xfId="10061"/>
    <cellStyle name="Note 40 2 3" xfId="5466"/>
    <cellStyle name="Note 40 2 3 2" xfId="8416"/>
    <cellStyle name="Note 40 2 3 2 2" xfId="13156"/>
    <cellStyle name="Note 40 2 3 2 3" xfId="15685"/>
    <cellStyle name="Note 40 2 4" xfId="5020"/>
    <cellStyle name="Note 40 2 4 2" xfId="7972"/>
    <cellStyle name="Note 40 2 4 2 2" xfId="12712"/>
    <cellStyle name="Note 40 2 4 2 3" xfId="15241"/>
    <cellStyle name="Note 40 2 5" xfId="6215"/>
    <cellStyle name="Note 40 2 5 2" xfId="11129"/>
    <cellStyle name="Note 40 2 5 3" xfId="13737"/>
    <cellStyle name="Note 40 2 6" xfId="6918"/>
    <cellStyle name="Note 40 2 6 2" xfId="11687"/>
    <cellStyle name="Note 40 2 6 3" xfId="14226"/>
    <cellStyle name="Note 40 2 7" xfId="9697"/>
    <cellStyle name="Note 40 2 8" xfId="9302"/>
    <cellStyle name="Note 40 3" xfId="2644"/>
    <cellStyle name="Note 40 3 2" xfId="5465"/>
    <cellStyle name="Note 40 3 2 2" xfId="8415"/>
    <cellStyle name="Note 40 3 2 2 2" xfId="13155"/>
    <cellStyle name="Note 40 3 2 2 3" xfId="15684"/>
    <cellStyle name="Note 40 3 3" xfId="5019"/>
    <cellStyle name="Note 40 3 3 2" xfId="7971"/>
    <cellStyle name="Note 40 3 3 2 2" xfId="12711"/>
    <cellStyle name="Note 40 3 3 2 3" xfId="15240"/>
    <cellStyle name="Note 40 3 4" xfId="6917"/>
    <cellStyle name="Note 40 3 4 2" xfId="11686"/>
    <cellStyle name="Note 40 3 4 3" xfId="14225"/>
    <cellStyle name="Note 40 3 5" xfId="9696"/>
    <cellStyle name="Note 40 3 6" xfId="10295"/>
    <cellStyle name="Note 40 4" xfId="4423"/>
    <cellStyle name="Note 40 4 2" xfId="5909"/>
    <cellStyle name="Note 40 4 2 2" xfId="8859"/>
    <cellStyle name="Note 40 4 2 2 2" xfId="13599"/>
    <cellStyle name="Note 40 4 2 2 3" xfId="16128"/>
    <cellStyle name="Note 40 4 3" xfId="7400"/>
    <cellStyle name="Note 40 4 3 2" xfId="12140"/>
    <cellStyle name="Note 40 4 3 3" xfId="14669"/>
    <cellStyle name="Note 40 4 4" xfId="10478"/>
    <cellStyle name="Note 40 4 5" xfId="9134"/>
    <cellStyle name="Note 40 5" xfId="4681"/>
    <cellStyle name="Note 40 5 2" xfId="7635"/>
    <cellStyle name="Note 40 5 2 2" xfId="12375"/>
    <cellStyle name="Note 40 5 2 3" xfId="14904"/>
    <cellStyle name="Note 40 5 3" xfId="10714"/>
    <cellStyle name="Note 40 5 4" xfId="9017"/>
    <cellStyle name="Note 40 6" xfId="6216"/>
    <cellStyle name="Note 40 6 2" xfId="11130"/>
    <cellStyle name="Note 40 6 3" xfId="13738"/>
    <cellStyle name="Note 41" xfId="1824"/>
    <cellStyle name="Note 41 2" xfId="2647"/>
    <cellStyle name="Note 41 2 2" xfId="4426"/>
    <cellStyle name="Note 41 2 2 2" xfId="5912"/>
    <cellStyle name="Note 41 2 2 2 2" xfId="8862"/>
    <cellStyle name="Note 41 2 2 2 2 2" xfId="13602"/>
    <cellStyle name="Note 41 2 2 2 2 3" xfId="16131"/>
    <cellStyle name="Note 41 2 2 3" xfId="7403"/>
    <cellStyle name="Note 41 2 2 3 2" xfId="12143"/>
    <cellStyle name="Note 41 2 2 3 3" xfId="14672"/>
    <cellStyle name="Note 41 2 2 4" xfId="10481"/>
    <cellStyle name="Note 41 2 2 5" xfId="10060"/>
    <cellStyle name="Note 41 2 3" xfId="5468"/>
    <cellStyle name="Note 41 2 3 2" xfId="8418"/>
    <cellStyle name="Note 41 2 3 2 2" xfId="13158"/>
    <cellStyle name="Note 41 2 3 2 3" xfId="15687"/>
    <cellStyle name="Note 41 2 4" xfId="5022"/>
    <cellStyle name="Note 41 2 4 2" xfId="7974"/>
    <cellStyle name="Note 41 2 4 2 2" xfId="12714"/>
    <cellStyle name="Note 41 2 4 2 3" xfId="15243"/>
    <cellStyle name="Note 41 2 5" xfId="6213"/>
    <cellStyle name="Note 41 2 5 2" xfId="11127"/>
    <cellStyle name="Note 41 2 5 3" xfId="13735"/>
    <cellStyle name="Note 41 2 6" xfId="6920"/>
    <cellStyle name="Note 41 2 6 2" xfId="11689"/>
    <cellStyle name="Note 41 2 6 3" xfId="14228"/>
    <cellStyle name="Note 41 2 7" xfId="9699"/>
    <cellStyle name="Note 41 2 8" xfId="9301"/>
    <cellStyle name="Note 41 3" xfId="2646"/>
    <cellStyle name="Note 41 3 2" xfId="5467"/>
    <cellStyle name="Note 41 3 2 2" xfId="8417"/>
    <cellStyle name="Note 41 3 2 2 2" xfId="13157"/>
    <cellStyle name="Note 41 3 2 2 3" xfId="15686"/>
    <cellStyle name="Note 41 3 3" xfId="5021"/>
    <cellStyle name="Note 41 3 3 2" xfId="7973"/>
    <cellStyle name="Note 41 3 3 2 2" xfId="12713"/>
    <cellStyle name="Note 41 3 3 2 3" xfId="15242"/>
    <cellStyle name="Note 41 3 4" xfId="6919"/>
    <cellStyle name="Note 41 3 4 2" xfId="11688"/>
    <cellStyle name="Note 41 3 4 3" xfId="14227"/>
    <cellStyle name="Note 41 3 5" xfId="9698"/>
    <cellStyle name="Note 41 3 6" xfId="10294"/>
    <cellStyle name="Note 41 4" xfId="4425"/>
    <cellStyle name="Note 41 4 2" xfId="5911"/>
    <cellStyle name="Note 41 4 2 2" xfId="8861"/>
    <cellStyle name="Note 41 4 2 2 2" xfId="13601"/>
    <cellStyle name="Note 41 4 2 2 3" xfId="16130"/>
    <cellStyle name="Note 41 4 3" xfId="7402"/>
    <cellStyle name="Note 41 4 3 2" xfId="12142"/>
    <cellStyle name="Note 41 4 3 3" xfId="14671"/>
    <cellStyle name="Note 41 4 4" xfId="10480"/>
    <cellStyle name="Note 41 4 5" xfId="9133"/>
    <cellStyle name="Note 41 5" xfId="4682"/>
    <cellStyle name="Note 41 5 2" xfId="7636"/>
    <cellStyle name="Note 41 5 2 2" xfId="12376"/>
    <cellStyle name="Note 41 5 2 3" xfId="14905"/>
    <cellStyle name="Note 41 5 3" xfId="10715"/>
    <cellStyle name="Note 41 5 4" xfId="6373"/>
    <cellStyle name="Note 41 6" xfId="6214"/>
    <cellStyle name="Note 41 6 2" xfId="11128"/>
    <cellStyle name="Note 41 6 3" xfId="13736"/>
    <cellStyle name="Note 42" xfId="1825"/>
    <cellStyle name="Note 42 2" xfId="2649"/>
    <cellStyle name="Note 42 2 2" xfId="4428"/>
    <cellStyle name="Note 42 2 2 2" xfId="5914"/>
    <cellStyle name="Note 42 2 2 2 2" xfId="8864"/>
    <cellStyle name="Note 42 2 2 2 2 2" xfId="13604"/>
    <cellStyle name="Note 42 2 2 2 2 3" xfId="16133"/>
    <cellStyle name="Note 42 2 2 3" xfId="7405"/>
    <cellStyle name="Note 42 2 2 3 2" xfId="12145"/>
    <cellStyle name="Note 42 2 2 3 3" xfId="14674"/>
    <cellStyle name="Note 42 2 2 4" xfId="10483"/>
    <cellStyle name="Note 42 2 2 5" xfId="10059"/>
    <cellStyle name="Note 42 2 3" xfId="5470"/>
    <cellStyle name="Note 42 2 3 2" xfId="8420"/>
    <cellStyle name="Note 42 2 3 2 2" xfId="13160"/>
    <cellStyle name="Note 42 2 3 2 3" xfId="15689"/>
    <cellStyle name="Note 42 2 4" xfId="5024"/>
    <cellStyle name="Note 42 2 4 2" xfId="7976"/>
    <cellStyle name="Note 42 2 4 2 2" xfId="12716"/>
    <cellStyle name="Note 42 2 4 2 3" xfId="15245"/>
    <cellStyle name="Note 42 2 5" xfId="6211"/>
    <cellStyle name="Note 42 2 5 2" xfId="11125"/>
    <cellStyle name="Note 42 2 5 3" xfId="13733"/>
    <cellStyle name="Note 42 2 6" xfId="6922"/>
    <cellStyle name="Note 42 2 6 2" xfId="11691"/>
    <cellStyle name="Note 42 2 6 3" xfId="14230"/>
    <cellStyle name="Note 42 2 7" xfId="9701"/>
    <cellStyle name="Note 42 2 8" xfId="9300"/>
    <cellStyle name="Note 42 3" xfId="2648"/>
    <cellStyle name="Note 42 3 2" xfId="5469"/>
    <cellStyle name="Note 42 3 2 2" xfId="8419"/>
    <cellStyle name="Note 42 3 2 2 2" xfId="13159"/>
    <cellStyle name="Note 42 3 2 2 3" xfId="15688"/>
    <cellStyle name="Note 42 3 3" xfId="5023"/>
    <cellStyle name="Note 42 3 3 2" xfId="7975"/>
    <cellStyle name="Note 42 3 3 2 2" xfId="12715"/>
    <cellStyle name="Note 42 3 3 2 3" xfId="15244"/>
    <cellStyle name="Note 42 3 4" xfId="6921"/>
    <cellStyle name="Note 42 3 4 2" xfId="11690"/>
    <cellStyle name="Note 42 3 4 3" xfId="14229"/>
    <cellStyle name="Note 42 3 5" xfId="9700"/>
    <cellStyle name="Note 42 3 6" xfId="10293"/>
    <cellStyle name="Note 42 4" xfId="4427"/>
    <cellStyle name="Note 42 4 2" xfId="5913"/>
    <cellStyle name="Note 42 4 2 2" xfId="8863"/>
    <cellStyle name="Note 42 4 2 2 2" xfId="13603"/>
    <cellStyle name="Note 42 4 2 2 3" xfId="16132"/>
    <cellStyle name="Note 42 4 3" xfId="7404"/>
    <cellStyle name="Note 42 4 3 2" xfId="12144"/>
    <cellStyle name="Note 42 4 3 3" xfId="14673"/>
    <cellStyle name="Note 42 4 4" xfId="10482"/>
    <cellStyle name="Note 42 4 5" xfId="9132"/>
    <cellStyle name="Note 42 5" xfId="4683"/>
    <cellStyle name="Note 42 5 2" xfId="7637"/>
    <cellStyle name="Note 42 5 2 2" xfId="12377"/>
    <cellStyle name="Note 42 5 2 3" xfId="14906"/>
    <cellStyle name="Note 42 5 3" xfId="10716"/>
    <cellStyle name="Note 42 5 4" xfId="9945"/>
    <cellStyle name="Note 42 6" xfId="6212"/>
    <cellStyle name="Note 42 6 2" xfId="11126"/>
    <cellStyle name="Note 42 6 3" xfId="13734"/>
    <cellStyle name="Note 43" xfId="1826"/>
    <cellStyle name="Note 43 2" xfId="2651"/>
    <cellStyle name="Note 43 2 2" xfId="4430"/>
    <cellStyle name="Note 43 2 2 2" xfId="5916"/>
    <cellStyle name="Note 43 2 2 2 2" xfId="8866"/>
    <cellStyle name="Note 43 2 2 2 2 2" xfId="13606"/>
    <cellStyle name="Note 43 2 2 2 2 3" xfId="16135"/>
    <cellStyle name="Note 43 2 2 3" xfId="7407"/>
    <cellStyle name="Note 43 2 2 3 2" xfId="12147"/>
    <cellStyle name="Note 43 2 2 3 3" xfId="14676"/>
    <cellStyle name="Note 43 2 2 4" xfId="10485"/>
    <cellStyle name="Note 43 2 2 5" xfId="10058"/>
    <cellStyle name="Note 43 2 3" xfId="5472"/>
    <cellStyle name="Note 43 2 3 2" xfId="8422"/>
    <cellStyle name="Note 43 2 3 2 2" xfId="13162"/>
    <cellStyle name="Note 43 2 3 2 3" xfId="15691"/>
    <cellStyle name="Note 43 2 4" xfId="5026"/>
    <cellStyle name="Note 43 2 4 2" xfId="7978"/>
    <cellStyle name="Note 43 2 4 2 2" xfId="12718"/>
    <cellStyle name="Note 43 2 4 2 3" xfId="15247"/>
    <cellStyle name="Note 43 2 5" xfId="6209"/>
    <cellStyle name="Note 43 2 5 2" xfId="11123"/>
    <cellStyle name="Note 43 2 5 3" xfId="13731"/>
    <cellStyle name="Note 43 2 6" xfId="6924"/>
    <cellStyle name="Note 43 2 6 2" xfId="11693"/>
    <cellStyle name="Note 43 2 6 3" xfId="14232"/>
    <cellStyle name="Note 43 2 7" xfId="9703"/>
    <cellStyle name="Note 43 2 8" xfId="9299"/>
    <cellStyle name="Note 43 3" xfId="2650"/>
    <cellStyle name="Note 43 3 2" xfId="5471"/>
    <cellStyle name="Note 43 3 2 2" xfId="8421"/>
    <cellStyle name="Note 43 3 2 2 2" xfId="13161"/>
    <cellStyle name="Note 43 3 2 2 3" xfId="15690"/>
    <cellStyle name="Note 43 3 3" xfId="5025"/>
    <cellStyle name="Note 43 3 3 2" xfId="7977"/>
    <cellStyle name="Note 43 3 3 2 2" xfId="12717"/>
    <cellStyle name="Note 43 3 3 2 3" xfId="15246"/>
    <cellStyle name="Note 43 3 4" xfId="6923"/>
    <cellStyle name="Note 43 3 4 2" xfId="11692"/>
    <cellStyle name="Note 43 3 4 3" xfId="14231"/>
    <cellStyle name="Note 43 3 5" xfId="9702"/>
    <cellStyle name="Note 43 3 6" xfId="10292"/>
    <cellStyle name="Note 43 4" xfId="4429"/>
    <cellStyle name="Note 43 4 2" xfId="5915"/>
    <cellStyle name="Note 43 4 2 2" xfId="8865"/>
    <cellStyle name="Note 43 4 2 2 2" xfId="13605"/>
    <cellStyle name="Note 43 4 2 2 3" xfId="16134"/>
    <cellStyle name="Note 43 4 3" xfId="7406"/>
    <cellStyle name="Note 43 4 3 2" xfId="12146"/>
    <cellStyle name="Note 43 4 3 3" xfId="14675"/>
    <cellStyle name="Note 43 4 4" xfId="10484"/>
    <cellStyle name="Note 43 4 5" xfId="9131"/>
    <cellStyle name="Note 43 5" xfId="4684"/>
    <cellStyle name="Note 43 5 2" xfId="7638"/>
    <cellStyle name="Note 43 5 2 2" xfId="12378"/>
    <cellStyle name="Note 43 5 2 3" xfId="14907"/>
    <cellStyle name="Note 43 5 3" xfId="10717"/>
    <cellStyle name="Note 43 5 4" xfId="9372"/>
    <cellStyle name="Note 43 6" xfId="6210"/>
    <cellStyle name="Note 43 6 2" xfId="11124"/>
    <cellStyle name="Note 43 6 3" xfId="13732"/>
    <cellStyle name="Note 44" xfId="1827"/>
    <cellStyle name="Note 44 2" xfId="2653"/>
    <cellStyle name="Note 44 2 2" xfId="4432"/>
    <cellStyle name="Note 44 2 2 2" xfId="5918"/>
    <cellStyle name="Note 44 2 2 2 2" xfId="8868"/>
    <cellStyle name="Note 44 2 2 2 2 2" xfId="13608"/>
    <cellStyle name="Note 44 2 2 2 2 3" xfId="16137"/>
    <cellStyle name="Note 44 2 2 3" xfId="7409"/>
    <cellStyle name="Note 44 2 2 3 2" xfId="12149"/>
    <cellStyle name="Note 44 2 2 3 3" xfId="14678"/>
    <cellStyle name="Note 44 2 2 4" xfId="10487"/>
    <cellStyle name="Note 44 2 2 5" xfId="10057"/>
    <cellStyle name="Note 44 2 3" xfId="5474"/>
    <cellStyle name="Note 44 2 3 2" xfId="8424"/>
    <cellStyle name="Note 44 2 3 2 2" xfId="13164"/>
    <cellStyle name="Note 44 2 3 2 3" xfId="15693"/>
    <cellStyle name="Note 44 2 4" xfId="5028"/>
    <cellStyle name="Note 44 2 4 2" xfId="7980"/>
    <cellStyle name="Note 44 2 4 2 2" xfId="12720"/>
    <cellStyle name="Note 44 2 4 2 3" xfId="15249"/>
    <cellStyle name="Note 44 2 5" xfId="6207"/>
    <cellStyle name="Note 44 2 5 2" xfId="11121"/>
    <cellStyle name="Note 44 2 5 3" xfId="13729"/>
    <cellStyle name="Note 44 2 6" xfId="6926"/>
    <cellStyle name="Note 44 2 6 2" xfId="11695"/>
    <cellStyle name="Note 44 2 6 3" xfId="14234"/>
    <cellStyle name="Note 44 2 7" xfId="9705"/>
    <cellStyle name="Note 44 2 8" xfId="9298"/>
    <cellStyle name="Note 44 3" xfId="2652"/>
    <cellStyle name="Note 44 3 2" xfId="5473"/>
    <cellStyle name="Note 44 3 2 2" xfId="8423"/>
    <cellStyle name="Note 44 3 2 2 2" xfId="13163"/>
    <cellStyle name="Note 44 3 2 2 3" xfId="15692"/>
    <cellStyle name="Note 44 3 3" xfId="5027"/>
    <cellStyle name="Note 44 3 3 2" xfId="7979"/>
    <cellStyle name="Note 44 3 3 2 2" xfId="12719"/>
    <cellStyle name="Note 44 3 3 2 3" xfId="15248"/>
    <cellStyle name="Note 44 3 4" xfId="6925"/>
    <cellStyle name="Note 44 3 4 2" xfId="11694"/>
    <cellStyle name="Note 44 3 4 3" xfId="14233"/>
    <cellStyle name="Note 44 3 5" xfId="9704"/>
    <cellStyle name="Note 44 3 6" xfId="10291"/>
    <cellStyle name="Note 44 4" xfId="4431"/>
    <cellStyle name="Note 44 4 2" xfId="5917"/>
    <cellStyle name="Note 44 4 2 2" xfId="8867"/>
    <cellStyle name="Note 44 4 2 2 2" xfId="13607"/>
    <cellStyle name="Note 44 4 2 2 3" xfId="16136"/>
    <cellStyle name="Note 44 4 3" xfId="7408"/>
    <cellStyle name="Note 44 4 3 2" xfId="12148"/>
    <cellStyle name="Note 44 4 3 3" xfId="14677"/>
    <cellStyle name="Note 44 4 4" xfId="10486"/>
    <cellStyle name="Note 44 4 5" xfId="9130"/>
    <cellStyle name="Note 44 5" xfId="4685"/>
    <cellStyle name="Note 44 5 2" xfId="7639"/>
    <cellStyle name="Note 44 5 2 2" xfId="12379"/>
    <cellStyle name="Note 44 5 2 3" xfId="14908"/>
    <cellStyle name="Note 44 5 3" xfId="10718"/>
    <cellStyle name="Note 44 5 4" xfId="9944"/>
    <cellStyle name="Note 44 6" xfId="6208"/>
    <cellStyle name="Note 44 6 2" xfId="11122"/>
    <cellStyle name="Note 44 6 3" xfId="13730"/>
    <cellStyle name="Note 5" xfId="1828"/>
    <cellStyle name="Note 5 2" xfId="2655"/>
    <cellStyle name="Note 5 2 2" xfId="4434"/>
    <cellStyle name="Note 5 2 2 2" xfId="5920"/>
    <cellStyle name="Note 5 2 2 2 2" xfId="8870"/>
    <cellStyle name="Note 5 2 2 2 2 2" xfId="13610"/>
    <cellStyle name="Note 5 2 2 2 2 3" xfId="16139"/>
    <cellStyle name="Note 5 2 2 3" xfId="7411"/>
    <cellStyle name="Note 5 2 2 3 2" xfId="12151"/>
    <cellStyle name="Note 5 2 2 3 3" xfId="14680"/>
    <cellStyle name="Note 5 2 2 4" xfId="10489"/>
    <cellStyle name="Note 5 2 2 5" xfId="10056"/>
    <cellStyle name="Note 5 2 3" xfId="5476"/>
    <cellStyle name="Note 5 2 3 2" xfId="8426"/>
    <cellStyle name="Note 5 2 3 2 2" xfId="13166"/>
    <cellStyle name="Note 5 2 3 2 3" xfId="15695"/>
    <cellStyle name="Note 5 2 4" xfId="5030"/>
    <cellStyle name="Note 5 2 4 2" xfId="7982"/>
    <cellStyle name="Note 5 2 4 2 2" xfId="12722"/>
    <cellStyle name="Note 5 2 4 2 3" xfId="15251"/>
    <cellStyle name="Note 5 2 5" xfId="6205"/>
    <cellStyle name="Note 5 2 5 2" xfId="11119"/>
    <cellStyle name="Note 5 2 5 3" xfId="13727"/>
    <cellStyle name="Note 5 2 6" xfId="6928"/>
    <cellStyle name="Note 5 2 6 2" xfId="11697"/>
    <cellStyle name="Note 5 2 6 3" xfId="14236"/>
    <cellStyle name="Note 5 2 7" xfId="9707"/>
    <cellStyle name="Note 5 2 8" xfId="9297"/>
    <cellStyle name="Note 5 3" xfId="2654"/>
    <cellStyle name="Note 5 3 2" xfId="5475"/>
    <cellStyle name="Note 5 3 2 2" xfId="8425"/>
    <cellStyle name="Note 5 3 2 2 2" xfId="13165"/>
    <cellStyle name="Note 5 3 2 2 3" xfId="15694"/>
    <cellStyle name="Note 5 3 3" xfId="5029"/>
    <cellStyle name="Note 5 3 3 2" xfId="7981"/>
    <cellStyle name="Note 5 3 3 2 2" xfId="12721"/>
    <cellStyle name="Note 5 3 3 2 3" xfId="15250"/>
    <cellStyle name="Note 5 3 4" xfId="6927"/>
    <cellStyle name="Note 5 3 4 2" xfId="11696"/>
    <cellStyle name="Note 5 3 4 3" xfId="14235"/>
    <cellStyle name="Note 5 3 5" xfId="9706"/>
    <cellStyle name="Note 5 3 6" xfId="10290"/>
    <cellStyle name="Note 5 4" xfId="4433"/>
    <cellStyle name="Note 5 4 2" xfId="5919"/>
    <cellStyle name="Note 5 4 2 2" xfId="8869"/>
    <cellStyle name="Note 5 4 2 2 2" xfId="13609"/>
    <cellStyle name="Note 5 4 2 2 3" xfId="16138"/>
    <cellStyle name="Note 5 4 3" xfId="7410"/>
    <cellStyle name="Note 5 4 3 2" xfId="12150"/>
    <cellStyle name="Note 5 4 3 3" xfId="14679"/>
    <cellStyle name="Note 5 4 4" xfId="10488"/>
    <cellStyle name="Note 5 4 5" xfId="9129"/>
    <cellStyle name="Note 5 5" xfId="4686"/>
    <cellStyle name="Note 5 5 2" xfId="7640"/>
    <cellStyle name="Note 5 5 2 2" xfId="12380"/>
    <cellStyle name="Note 5 5 2 3" xfId="14909"/>
    <cellStyle name="Note 5 5 3" xfId="10719"/>
    <cellStyle name="Note 5 5 4" xfId="9371"/>
    <cellStyle name="Note 5 6" xfId="6206"/>
    <cellStyle name="Note 5 6 2" xfId="11120"/>
    <cellStyle name="Note 5 6 3" xfId="13728"/>
    <cellStyle name="Note 6" xfId="1829"/>
    <cellStyle name="Note 6 2" xfId="2657"/>
    <cellStyle name="Note 6 2 2" xfId="4436"/>
    <cellStyle name="Note 6 2 2 2" xfId="5922"/>
    <cellStyle name="Note 6 2 2 2 2" xfId="8872"/>
    <cellStyle name="Note 6 2 2 2 2 2" xfId="13612"/>
    <cellStyle name="Note 6 2 2 2 2 3" xfId="16141"/>
    <cellStyle name="Note 6 2 2 3" xfId="7413"/>
    <cellStyle name="Note 6 2 2 3 2" xfId="12153"/>
    <cellStyle name="Note 6 2 2 3 3" xfId="14682"/>
    <cellStyle name="Note 6 2 2 4" xfId="10491"/>
    <cellStyle name="Note 6 2 2 5" xfId="10055"/>
    <cellStyle name="Note 6 2 3" xfId="5478"/>
    <cellStyle name="Note 6 2 3 2" xfId="8428"/>
    <cellStyle name="Note 6 2 3 2 2" xfId="13168"/>
    <cellStyle name="Note 6 2 3 2 3" xfId="15697"/>
    <cellStyle name="Note 6 2 4" xfId="5032"/>
    <cellStyle name="Note 6 2 4 2" xfId="7984"/>
    <cellStyle name="Note 6 2 4 2 2" xfId="12724"/>
    <cellStyle name="Note 6 2 4 2 3" xfId="15253"/>
    <cellStyle name="Note 6 2 5" xfId="6203"/>
    <cellStyle name="Note 6 2 5 2" xfId="11117"/>
    <cellStyle name="Note 6 2 5 3" xfId="13725"/>
    <cellStyle name="Note 6 2 6" xfId="6930"/>
    <cellStyle name="Note 6 2 6 2" xfId="11699"/>
    <cellStyle name="Note 6 2 6 3" xfId="14238"/>
    <cellStyle name="Note 6 2 7" xfId="9709"/>
    <cellStyle name="Note 6 2 8" xfId="9296"/>
    <cellStyle name="Note 6 3" xfId="2656"/>
    <cellStyle name="Note 6 3 2" xfId="5477"/>
    <cellStyle name="Note 6 3 2 2" xfId="8427"/>
    <cellStyle name="Note 6 3 2 2 2" xfId="13167"/>
    <cellStyle name="Note 6 3 2 2 3" xfId="15696"/>
    <cellStyle name="Note 6 3 3" xfId="5031"/>
    <cellStyle name="Note 6 3 3 2" xfId="7983"/>
    <cellStyle name="Note 6 3 3 2 2" xfId="12723"/>
    <cellStyle name="Note 6 3 3 2 3" xfId="15252"/>
    <cellStyle name="Note 6 3 4" xfId="6929"/>
    <cellStyle name="Note 6 3 4 2" xfId="11698"/>
    <cellStyle name="Note 6 3 4 3" xfId="14237"/>
    <cellStyle name="Note 6 3 5" xfId="9708"/>
    <cellStyle name="Note 6 3 6" xfId="10289"/>
    <cellStyle name="Note 6 4" xfId="4435"/>
    <cellStyle name="Note 6 4 2" xfId="5921"/>
    <cellStyle name="Note 6 4 2 2" xfId="8871"/>
    <cellStyle name="Note 6 4 2 2 2" xfId="13611"/>
    <cellStyle name="Note 6 4 2 2 3" xfId="16140"/>
    <cellStyle name="Note 6 4 3" xfId="7412"/>
    <cellStyle name="Note 6 4 3 2" xfId="12152"/>
    <cellStyle name="Note 6 4 3 3" xfId="14681"/>
    <cellStyle name="Note 6 4 4" xfId="10490"/>
    <cellStyle name="Note 6 4 5" xfId="9128"/>
    <cellStyle name="Note 6 5" xfId="4687"/>
    <cellStyle name="Note 6 5 2" xfId="7641"/>
    <cellStyle name="Note 6 5 2 2" xfId="12381"/>
    <cellStyle name="Note 6 5 2 3" xfId="14910"/>
    <cellStyle name="Note 6 5 3" xfId="10720"/>
    <cellStyle name="Note 6 5 4" xfId="9943"/>
    <cellStyle name="Note 6 6" xfId="6204"/>
    <cellStyle name="Note 6 6 2" xfId="11118"/>
    <cellStyle name="Note 6 6 3" xfId="13726"/>
    <cellStyle name="Note 7" xfId="1830"/>
    <cellStyle name="Note 7 2" xfId="2659"/>
    <cellStyle name="Note 7 2 2" xfId="4438"/>
    <cellStyle name="Note 7 2 2 2" xfId="5924"/>
    <cellStyle name="Note 7 2 2 2 2" xfId="8874"/>
    <cellStyle name="Note 7 2 2 2 2 2" xfId="13614"/>
    <cellStyle name="Note 7 2 2 2 2 3" xfId="16143"/>
    <cellStyle name="Note 7 2 2 3" xfId="7415"/>
    <cellStyle name="Note 7 2 2 3 2" xfId="12155"/>
    <cellStyle name="Note 7 2 2 3 3" xfId="14684"/>
    <cellStyle name="Note 7 2 2 4" xfId="10493"/>
    <cellStyle name="Note 7 2 2 5" xfId="10054"/>
    <cellStyle name="Note 7 2 3" xfId="5480"/>
    <cellStyle name="Note 7 2 3 2" xfId="8430"/>
    <cellStyle name="Note 7 2 3 2 2" xfId="13170"/>
    <cellStyle name="Note 7 2 3 2 3" xfId="15699"/>
    <cellStyle name="Note 7 2 4" xfId="5034"/>
    <cellStyle name="Note 7 2 4 2" xfId="7986"/>
    <cellStyle name="Note 7 2 4 2 2" xfId="12726"/>
    <cellStyle name="Note 7 2 4 2 3" xfId="15255"/>
    <cellStyle name="Note 7 2 5" xfId="6201"/>
    <cellStyle name="Note 7 2 5 2" xfId="11115"/>
    <cellStyle name="Note 7 2 5 3" xfId="13723"/>
    <cellStyle name="Note 7 2 6" xfId="6932"/>
    <cellStyle name="Note 7 2 6 2" xfId="11701"/>
    <cellStyle name="Note 7 2 6 3" xfId="14240"/>
    <cellStyle name="Note 7 2 7" xfId="9711"/>
    <cellStyle name="Note 7 2 8" xfId="9295"/>
    <cellStyle name="Note 7 3" xfId="2658"/>
    <cellStyle name="Note 7 3 2" xfId="5479"/>
    <cellStyle name="Note 7 3 2 2" xfId="8429"/>
    <cellStyle name="Note 7 3 2 2 2" xfId="13169"/>
    <cellStyle name="Note 7 3 2 2 3" xfId="15698"/>
    <cellStyle name="Note 7 3 3" xfId="5033"/>
    <cellStyle name="Note 7 3 3 2" xfId="7985"/>
    <cellStyle name="Note 7 3 3 2 2" xfId="12725"/>
    <cellStyle name="Note 7 3 3 2 3" xfId="15254"/>
    <cellStyle name="Note 7 3 4" xfId="6931"/>
    <cellStyle name="Note 7 3 4 2" xfId="11700"/>
    <cellStyle name="Note 7 3 4 3" xfId="14239"/>
    <cellStyle name="Note 7 3 5" xfId="9710"/>
    <cellStyle name="Note 7 3 6" xfId="10288"/>
    <cellStyle name="Note 7 4" xfId="4437"/>
    <cellStyle name="Note 7 4 2" xfId="5923"/>
    <cellStyle name="Note 7 4 2 2" xfId="8873"/>
    <cellStyle name="Note 7 4 2 2 2" xfId="13613"/>
    <cellStyle name="Note 7 4 2 2 3" xfId="16142"/>
    <cellStyle name="Note 7 4 3" xfId="7414"/>
    <cellStyle name="Note 7 4 3 2" xfId="12154"/>
    <cellStyle name="Note 7 4 3 3" xfId="14683"/>
    <cellStyle name="Note 7 4 4" xfId="10492"/>
    <cellStyle name="Note 7 4 5" xfId="9127"/>
    <cellStyle name="Note 7 5" xfId="4688"/>
    <cellStyle name="Note 7 5 2" xfId="7642"/>
    <cellStyle name="Note 7 5 2 2" xfId="12382"/>
    <cellStyle name="Note 7 5 2 3" xfId="14911"/>
    <cellStyle name="Note 7 5 3" xfId="10721"/>
    <cellStyle name="Note 7 5 4" xfId="9370"/>
    <cellStyle name="Note 7 6" xfId="6202"/>
    <cellStyle name="Note 7 6 2" xfId="11116"/>
    <cellStyle name="Note 7 6 3" xfId="13724"/>
    <cellStyle name="Note 8" xfId="1831"/>
    <cellStyle name="Note 8 2" xfId="2661"/>
    <cellStyle name="Note 8 2 2" xfId="4440"/>
    <cellStyle name="Note 8 2 2 2" xfId="5926"/>
    <cellStyle name="Note 8 2 2 2 2" xfId="8876"/>
    <cellStyle name="Note 8 2 2 2 2 2" xfId="13616"/>
    <cellStyle name="Note 8 2 2 2 2 3" xfId="16145"/>
    <cellStyle name="Note 8 2 2 3" xfId="7417"/>
    <cellStyle name="Note 8 2 2 3 2" xfId="12157"/>
    <cellStyle name="Note 8 2 2 3 3" xfId="14686"/>
    <cellStyle name="Note 8 2 2 4" xfId="10495"/>
    <cellStyle name="Note 8 2 2 5" xfId="10053"/>
    <cellStyle name="Note 8 2 3" xfId="5482"/>
    <cellStyle name="Note 8 2 3 2" xfId="8432"/>
    <cellStyle name="Note 8 2 3 2 2" xfId="13172"/>
    <cellStyle name="Note 8 2 3 2 3" xfId="15701"/>
    <cellStyle name="Note 8 2 4" xfId="5036"/>
    <cellStyle name="Note 8 2 4 2" xfId="7988"/>
    <cellStyle name="Note 8 2 4 2 2" xfId="12728"/>
    <cellStyle name="Note 8 2 4 2 3" xfId="15257"/>
    <cellStyle name="Note 8 2 5" xfId="6199"/>
    <cellStyle name="Note 8 2 5 2" xfId="11113"/>
    <cellStyle name="Note 8 2 5 3" xfId="13721"/>
    <cellStyle name="Note 8 2 6" xfId="6934"/>
    <cellStyle name="Note 8 2 6 2" xfId="11703"/>
    <cellStyle name="Note 8 2 6 3" xfId="14242"/>
    <cellStyle name="Note 8 2 7" xfId="9713"/>
    <cellStyle name="Note 8 2 8" xfId="9294"/>
    <cellStyle name="Note 8 3" xfId="2660"/>
    <cellStyle name="Note 8 3 2" xfId="5481"/>
    <cellStyle name="Note 8 3 2 2" xfId="8431"/>
    <cellStyle name="Note 8 3 2 2 2" xfId="13171"/>
    <cellStyle name="Note 8 3 2 2 3" xfId="15700"/>
    <cellStyle name="Note 8 3 3" xfId="5035"/>
    <cellStyle name="Note 8 3 3 2" xfId="7987"/>
    <cellStyle name="Note 8 3 3 2 2" xfId="12727"/>
    <cellStyle name="Note 8 3 3 2 3" xfId="15256"/>
    <cellStyle name="Note 8 3 4" xfId="6933"/>
    <cellStyle name="Note 8 3 4 2" xfId="11702"/>
    <cellStyle name="Note 8 3 4 3" xfId="14241"/>
    <cellStyle name="Note 8 3 5" xfId="9712"/>
    <cellStyle name="Note 8 3 6" xfId="10287"/>
    <cellStyle name="Note 8 4" xfId="4439"/>
    <cellStyle name="Note 8 4 2" xfId="5925"/>
    <cellStyle name="Note 8 4 2 2" xfId="8875"/>
    <cellStyle name="Note 8 4 2 2 2" xfId="13615"/>
    <cellStyle name="Note 8 4 2 2 3" xfId="16144"/>
    <cellStyle name="Note 8 4 3" xfId="7416"/>
    <cellStyle name="Note 8 4 3 2" xfId="12156"/>
    <cellStyle name="Note 8 4 3 3" xfId="14685"/>
    <cellStyle name="Note 8 4 4" xfId="10494"/>
    <cellStyle name="Note 8 4 5" xfId="9126"/>
    <cellStyle name="Note 8 5" xfId="4689"/>
    <cellStyle name="Note 8 5 2" xfId="7643"/>
    <cellStyle name="Note 8 5 2 2" xfId="12383"/>
    <cellStyle name="Note 8 5 2 3" xfId="14912"/>
    <cellStyle name="Note 8 5 3" xfId="10722"/>
    <cellStyle name="Note 8 5 4" xfId="9942"/>
    <cellStyle name="Note 8 6" xfId="6200"/>
    <cellStyle name="Note 8 6 2" xfId="11114"/>
    <cellStyle name="Note 8 6 3" xfId="13722"/>
    <cellStyle name="Note 9" xfId="1832"/>
    <cellStyle name="Note 9 2" xfId="2663"/>
    <cellStyle name="Note 9 2 2" xfId="4442"/>
    <cellStyle name="Note 9 2 2 2" xfId="5928"/>
    <cellStyle name="Note 9 2 2 2 2" xfId="8878"/>
    <cellStyle name="Note 9 2 2 2 2 2" xfId="13618"/>
    <cellStyle name="Note 9 2 2 2 2 3" xfId="16147"/>
    <cellStyle name="Note 9 2 2 3" xfId="7419"/>
    <cellStyle name="Note 9 2 2 3 2" xfId="12159"/>
    <cellStyle name="Note 9 2 2 3 3" xfId="14688"/>
    <cellStyle name="Note 9 2 2 4" xfId="10497"/>
    <cellStyle name="Note 9 2 2 5" xfId="10052"/>
    <cellStyle name="Note 9 2 3" xfId="5484"/>
    <cellStyle name="Note 9 2 3 2" xfId="8434"/>
    <cellStyle name="Note 9 2 3 2 2" xfId="13174"/>
    <cellStyle name="Note 9 2 3 2 3" xfId="15703"/>
    <cellStyle name="Note 9 2 4" xfId="5038"/>
    <cellStyle name="Note 9 2 4 2" xfId="7990"/>
    <cellStyle name="Note 9 2 4 2 2" xfId="12730"/>
    <cellStyle name="Note 9 2 4 2 3" xfId="15259"/>
    <cellStyle name="Note 9 2 5" xfId="6197"/>
    <cellStyle name="Note 9 2 5 2" xfId="11111"/>
    <cellStyle name="Note 9 2 5 3" xfId="13719"/>
    <cellStyle name="Note 9 2 6" xfId="6936"/>
    <cellStyle name="Note 9 2 6 2" xfId="11705"/>
    <cellStyle name="Note 9 2 6 3" xfId="14244"/>
    <cellStyle name="Note 9 2 7" xfId="9715"/>
    <cellStyle name="Note 9 2 8" xfId="9293"/>
    <cellStyle name="Note 9 3" xfId="2662"/>
    <cellStyle name="Note 9 3 2" xfId="5483"/>
    <cellStyle name="Note 9 3 2 2" xfId="8433"/>
    <cellStyle name="Note 9 3 2 2 2" xfId="13173"/>
    <cellStyle name="Note 9 3 2 2 3" xfId="15702"/>
    <cellStyle name="Note 9 3 3" xfId="5037"/>
    <cellStyle name="Note 9 3 3 2" xfId="7989"/>
    <cellStyle name="Note 9 3 3 2 2" xfId="12729"/>
    <cellStyle name="Note 9 3 3 2 3" xfId="15258"/>
    <cellStyle name="Note 9 3 4" xfId="6935"/>
    <cellStyle name="Note 9 3 4 2" xfId="11704"/>
    <cellStyle name="Note 9 3 4 3" xfId="14243"/>
    <cellStyle name="Note 9 3 5" xfId="9714"/>
    <cellStyle name="Note 9 3 6" xfId="10286"/>
    <cellStyle name="Note 9 4" xfId="4441"/>
    <cellStyle name="Note 9 4 2" xfId="5927"/>
    <cellStyle name="Note 9 4 2 2" xfId="8877"/>
    <cellStyle name="Note 9 4 2 2 2" xfId="13617"/>
    <cellStyle name="Note 9 4 2 2 3" xfId="16146"/>
    <cellStyle name="Note 9 4 3" xfId="7418"/>
    <cellStyle name="Note 9 4 3 2" xfId="12158"/>
    <cellStyle name="Note 9 4 3 3" xfId="14687"/>
    <cellStyle name="Note 9 4 4" xfId="10496"/>
    <cellStyle name="Note 9 4 5" xfId="9125"/>
    <cellStyle name="Note 9 5" xfId="4690"/>
    <cellStyle name="Note 9 5 2" xfId="7644"/>
    <cellStyle name="Note 9 5 2 2" xfId="12384"/>
    <cellStyle name="Note 9 5 2 3" xfId="14913"/>
    <cellStyle name="Note 9 5 3" xfId="10723"/>
    <cellStyle name="Note 9 5 4" xfId="9369"/>
    <cellStyle name="Note 9 6" xfId="6198"/>
    <cellStyle name="Note 9 6 2" xfId="11112"/>
    <cellStyle name="Note 9 6 3" xfId="13720"/>
    <cellStyle name="Output" xfId="25" builtinId="21" customBuiltin="1"/>
    <cellStyle name="Output 10" xfId="1833"/>
    <cellStyle name="Output 10 2" xfId="2665"/>
    <cellStyle name="Output 10 2 2" xfId="4444"/>
    <cellStyle name="Output 10 2 2 2" xfId="5930"/>
    <cellStyle name="Output 10 2 2 2 2" xfId="8880"/>
    <cellStyle name="Output 10 2 2 2 2 2" xfId="13620"/>
    <cellStyle name="Output 10 2 2 2 2 3" xfId="16149"/>
    <cellStyle name="Output 10 2 2 3" xfId="7421"/>
    <cellStyle name="Output 10 2 2 3 2" xfId="12161"/>
    <cellStyle name="Output 10 2 2 3 3" xfId="14690"/>
    <cellStyle name="Output 10 2 2 4" xfId="10499"/>
    <cellStyle name="Output 10 2 2 5" xfId="10051"/>
    <cellStyle name="Output 10 2 3" xfId="5486"/>
    <cellStyle name="Output 10 2 3 2" xfId="8436"/>
    <cellStyle name="Output 10 2 3 2 2" xfId="13176"/>
    <cellStyle name="Output 10 2 3 2 3" xfId="15705"/>
    <cellStyle name="Output 10 2 4" xfId="5040"/>
    <cellStyle name="Output 10 2 4 2" xfId="7992"/>
    <cellStyle name="Output 10 2 4 2 2" xfId="12732"/>
    <cellStyle name="Output 10 2 4 2 3" xfId="15261"/>
    <cellStyle name="Output 10 2 5" xfId="6195"/>
    <cellStyle name="Output 10 2 5 2" xfId="11109"/>
    <cellStyle name="Output 10 2 6" xfId="6938"/>
    <cellStyle name="Output 10 2 6 2" xfId="11707"/>
    <cellStyle name="Output 10 2 6 3" xfId="14246"/>
    <cellStyle name="Output 10 2 7" xfId="9717"/>
    <cellStyle name="Output 10 2 8" xfId="9292"/>
    <cellStyle name="Output 10 3" xfId="2664"/>
    <cellStyle name="Output 10 3 2" xfId="5485"/>
    <cellStyle name="Output 10 3 2 2" xfId="8435"/>
    <cellStyle name="Output 10 3 2 2 2" xfId="13175"/>
    <cellStyle name="Output 10 3 2 2 3" xfId="15704"/>
    <cellStyle name="Output 10 3 3" xfId="5039"/>
    <cellStyle name="Output 10 3 3 2" xfId="7991"/>
    <cellStyle name="Output 10 3 3 2 2" xfId="12731"/>
    <cellStyle name="Output 10 3 3 2 3" xfId="15260"/>
    <cellStyle name="Output 10 3 4" xfId="6937"/>
    <cellStyle name="Output 10 3 4 2" xfId="11706"/>
    <cellStyle name="Output 10 3 4 3" xfId="14245"/>
    <cellStyle name="Output 10 3 5" xfId="9716"/>
    <cellStyle name="Output 10 3 6" xfId="10285"/>
    <cellStyle name="Output 10 4" xfId="4443"/>
    <cellStyle name="Output 10 4 2" xfId="5929"/>
    <cellStyle name="Output 10 4 2 2" xfId="8879"/>
    <cellStyle name="Output 10 4 2 2 2" xfId="13619"/>
    <cellStyle name="Output 10 4 2 2 3" xfId="16148"/>
    <cellStyle name="Output 10 4 3" xfId="7420"/>
    <cellStyle name="Output 10 4 3 2" xfId="12160"/>
    <cellStyle name="Output 10 4 3 3" xfId="14689"/>
    <cellStyle name="Output 10 4 4" xfId="10498"/>
    <cellStyle name="Output 10 4 5" xfId="9124"/>
    <cellStyle name="Output 10 5" xfId="4691"/>
    <cellStyle name="Output 10 5 2" xfId="7645"/>
    <cellStyle name="Output 10 5 2 2" xfId="12385"/>
    <cellStyle name="Output 10 5 2 3" xfId="14914"/>
    <cellStyle name="Output 10 5 3" xfId="10724"/>
    <cellStyle name="Output 10 5 4" xfId="9941"/>
    <cellStyle name="Output 10 6" xfId="6196"/>
    <cellStyle name="Output 10 6 2" xfId="11110"/>
    <cellStyle name="Output 11" xfId="1834"/>
    <cellStyle name="Output 11 2" xfId="2667"/>
    <cellStyle name="Output 11 2 2" xfId="4446"/>
    <cellStyle name="Output 11 2 2 2" xfId="5932"/>
    <cellStyle name="Output 11 2 2 2 2" xfId="8882"/>
    <cellStyle name="Output 11 2 2 2 2 2" xfId="13622"/>
    <cellStyle name="Output 11 2 2 2 2 3" xfId="16151"/>
    <cellStyle name="Output 11 2 2 3" xfId="7423"/>
    <cellStyle name="Output 11 2 2 3 2" xfId="12163"/>
    <cellStyle name="Output 11 2 2 3 3" xfId="14692"/>
    <cellStyle name="Output 11 2 2 4" xfId="10501"/>
    <cellStyle name="Output 11 2 2 5" xfId="10050"/>
    <cellStyle name="Output 11 2 3" xfId="5488"/>
    <cellStyle name="Output 11 2 3 2" xfId="8438"/>
    <cellStyle name="Output 11 2 3 2 2" xfId="13178"/>
    <cellStyle name="Output 11 2 3 2 3" xfId="15707"/>
    <cellStyle name="Output 11 2 4" xfId="5042"/>
    <cellStyle name="Output 11 2 4 2" xfId="7994"/>
    <cellStyle name="Output 11 2 4 2 2" xfId="12734"/>
    <cellStyle name="Output 11 2 4 2 3" xfId="15263"/>
    <cellStyle name="Output 11 2 5" xfId="6193"/>
    <cellStyle name="Output 11 2 5 2" xfId="11107"/>
    <cellStyle name="Output 11 2 6" xfId="6940"/>
    <cellStyle name="Output 11 2 6 2" xfId="11709"/>
    <cellStyle name="Output 11 2 6 3" xfId="14248"/>
    <cellStyle name="Output 11 2 7" xfId="9719"/>
    <cellStyle name="Output 11 2 8" xfId="9291"/>
    <cellStyle name="Output 11 3" xfId="2666"/>
    <cellStyle name="Output 11 3 2" xfId="5487"/>
    <cellStyle name="Output 11 3 2 2" xfId="8437"/>
    <cellStyle name="Output 11 3 2 2 2" xfId="13177"/>
    <cellStyle name="Output 11 3 2 2 3" xfId="15706"/>
    <cellStyle name="Output 11 3 3" xfId="5041"/>
    <cellStyle name="Output 11 3 3 2" xfId="7993"/>
    <cellStyle name="Output 11 3 3 2 2" xfId="12733"/>
    <cellStyle name="Output 11 3 3 2 3" xfId="15262"/>
    <cellStyle name="Output 11 3 4" xfId="6939"/>
    <cellStyle name="Output 11 3 4 2" xfId="11708"/>
    <cellStyle name="Output 11 3 4 3" xfId="14247"/>
    <cellStyle name="Output 11 3 5" xfId="9718"/>
    <cellStyle name="Output 11 3 6" xfId="10284"/>
    <cellStyle name="Output 11 4" xfId="4445"/>
    <cellStyle name="Output 11 4 2" xfId="5931"/>
    <cellStyle name="Output 11 4 2 2" xfId="8881"/>
    <cellStyle name="Output 11 4 2 2 2" xfId="13621"/>
    <cellStyle name="Output 11 4 2 2 3" xfId="16150"/>
    <cellStyle name="Output 11 4 3" xfId="7422"/>
    <cellStyle name="Output 11 4 3 2" xfId="12162"/>
    <cellStyle name="Output 11 4 3 3" xfId="14691"/>
    <cellStyle name="Output 11 4 4" xfId="10500"/>
    <cellStyle name="Output 11 4 5" xfId="9123"/>
    <cellStyle name="Output 11 5" xfId="4692"/>
    <cellStyle name="Output 11 5 2" xfId="7646"/>
    <cellStyle name="Output 11 5 2 2" xfId="12386"/>
    <cellStyle name="Output 11 5 2 3" xfId="14915"/>
    <cellStyle name="Output 11 5 3" xfId="10725"/>
    <cellStyle name="Output 11 5 4" xfId="9368"/>
    <cellStyle name="Output 11 6" xfId="6194"/>
    <cellStyle name="Output 11 6 2" xfId="11108"/>
    <cellStyle name="Output 12" xfId="1835"/>
    <cellStyle name="Output 12 2" xfId="2669"/>
    <cellStyle name="Output 12 2 2" xfId="4448"/>
    <cellStyle name="Output 12 2 2 2" xfId="5934"/>
    <cellStyle name="Output 12 2 2 2 2" xfId="8884"/>
    <cellStyle name="Output 12 2 2 2 2 2" xfId="13624"/>
    <cellStyle name="Output 12 2 2 2 2 3" xfId="16153"/>
    <cellStyle name="Output 12 2 2 3" xfId="7425"/>
    <cellStyle name="Output 12 2 2 3 2" xfId="12165"/>
    <cellStyle name="Output 12 2 2 3 3" xfId="14694"/>
    <cellStyle name="Output 12 2 2 4" xfId="10503"/>
    <cellStyle name="Output 12 2 2 5" xfId="10049"/>
    <cellStyle name="Output 12 2 3" xfId="5490"/>
    <cellStyle name="Output 12 2 3 2" xfId="8440"/>
    <cellStyle name="Output 12 2 3 2 2" xfId="13180"/>
    <cellStyle name="Output 12 2 3 2 3" xfId="15709"/>
    <cellStyle name="Output 12 2 4" xfId="5044"/>
    <cellStyle name="Output 12 2 4 2" xfId="7996"/>
    <cellStyle name="Output 12 2 4 2 2" xfId="12736"/>
    <cellStyle name="Output 12 2 4 2 3" xfId="15265"/>
    <cellStyle name="Output 12 2 5" xfId="6191"/>
    <cellStyle name="Output 12 2 5 2" xfId="11105"/>
    <cellStyle name="Output 12 2 6" xfId="6942"/>
    <cellStyle name="Output 12 2 6 2" xfId="11711"/>
    <cellStyle name="Output 12 2 6 3" xfId="14250"/>
    <cellStyle name="Output 12 2 7" xfId="9721"/>
    <cellStyle name="Output 12 2 8" xfId="9290"/>
    <cellStyle name="Output 12 3" xfId="2668"/>
    <cellStyle name="Output 12 3 2" xfId="5489"/>
    <cellStyle name="Output 12 3 2 2" xfId="8439"/>
    <cellStyle name="Output 12 3 2 2 2" xfId="13179"/>
    <cellStyle name="Output 12 3 2 2 3" xfId="15708"/>
    <cellStyle name="Output 12 3 3" xfId="5043"/>
    <cellStyle name="Output 12 3 3 2" xfId="7995"/>
    <cellStyle name="Output 12 3 3 2 2" xfId="12735"/>
    <cellStyle name="Output 12 3 3 2 3" xfId="15264"/>
    <cellStyle name="Output 12 3 4" xfId="6941"/>
    <cellStyle name="Output 12 3 4 2" xfId="11710"/>
    <cellStyle name="Output 12 3 4 3" xfId="14249"/>
    <cellStyle name="Output 12 3 5" xfId="9720"/>
    <cellStyle name="Output 12 3 6" xfId="10283"/>
    <cellStyle name="Output 12 4" xfId="4447"/>
    <cellStyle name="Output 12 4 2" xfId="5933"/>
    <cellStyle name="Output 12 4 2 2" xfId="8883"/>
    <cellStyle name="Output 12 4 2 2 2" xfId="13623"/>
    <cellStyle name="Output 12 4 2 2 3" xfId="16152"/>
    <cellStyle name="Output 12 4 3" xfId="7424"/>
    <cellStyle name="Output 12 4 3 2" xfId="12164"/>
    <cellStyle name="Output 12 4 3 3" xfId="14693"/>
    <cellStyle name="Output 12 4 4" xfId="10502"/>
    <cellStyle name="Output 12 4 5" xfId="9122"/>
    <cellStyle name="Output 12 5" xfId="4693"/>
    <cellStyle name="Output 12 5 2" xfId="7647"/>
    <cellStyle name="Output 12 5 2 2" xfId="12387"/>
    <cellStyle name="Output 12 5 2 3" xfId="14916"/>
    <cellStyle name="Output 12 5 3" xfId="10726"/>
    <cellStyle name="Output 12 5 4" xfId="9940"/>
    <cellStyle name="Output 12 6" xfId="6192"/>
    <cellStyle name="Output 12 6 2" xfId="11106"/>
    <cellStyle name="Output 13" xfId="1836"/>
    <cellStyle name="Output 13 2" xfId="2671"/>
    <cellStyle name="Output 13 2 2" xfId="4450"/>
    <cellStyle name="Output 13 2 2 2" xfId="5936"/>
    <cellStyle name="Output 13 2 2 2 2" xfId="8886"/>
    <cellStyle name="Output 13 2 2 2 2 2" xfId="13626"/>
    <cellStyle name="Output 13 2 2 2 2 3" xfId="16155"/>
    <cellStyle name="Output 13 2 2 3" xfId="7427"/>
    <cellStyle name="Output 13 2 2 3 2" xfId="12167"/>
    <cellStyle name="Output 13 2 2 3 3" xfId="14696"/>
    <cellStyle name="Output 13 2 2 4" xfId="10505"/>
    <cellStyle name="Output 13 2 2 5" xfId="10048"/>
    <cellStyle name="Output 13 2 3" xfId="5492"/>
    <cellStyle name="Output 13 2 3 2" xfId="8442"/>
    <cellStyle name="Output 13 2 3 2 2" xfId="13182"/>
    <cellStyle name="Output 13 2 3 2 3" xfId="15711"/>
    <cellStyle name="Output 13 2 4" xfId="5046"/>
    <cellStyle name="Output 13 2 4 2" xfId="7998"/>
    <cellStyle name="Output 13 2 4 2 2" xfId="12738"/>
    <cellStyle name="Output 13 2 4 2 3" xfId="15267"/>
    <cellStyle name="Output 13 2 5" xfId="6189"/>
    <cellStyle name="Output 13 2 5 2" xfId="11103"/>
    <cellStyle name="Output 13 2 6" xfId="6944"/>
    <cellStyle name="Output 13 2 6 2" xfId="11713"/>
    <cellStyle name="Output 13 2 6 3" xfId="14252"/>
    <cellStyle name="Output 13 2 7" xfId="9723"/>
    <cellStyle name="Output 13 2 8" xfId="9289"/>
    <cellStyle name="Output 13 3" xfId="2670"/>
    <cellStyle name="Output 13 3 2" xfId="5491"/>
    <cellStyle name="Output 13 3 2 2" xfId="8441"/>
    <cellStyle name="Output 13 3 2 2 2" xfId="13181"/>
    <cellStyle name="Output 13 3 2 2 3" xfId="15710"/>
    <cellStyle name="Output 13 3 3" xfId="5045"/>
    <cellStyle name="Output 13 3 3 2" xfId="7997"/>
    <cellStyle name="Output 13 3 3 2 2" xfId="12737"/>
    <cellStyle name="Output 13 3 3 2 3" xfId="15266"/>
    <cellStyle name="Output 13 3 4" xfId="6943"/>
    <cellStyle name="Output 13 3 4 2" xfId="11712"/>
    <cellStyle name="Output 13 3 4 3" xfId="14251"/>
    <cellStyle name="Output 13 3 5" xfId="9722"/>
    <cellStyle name="Output 13 3 6" xfId="10282"/>
    <cellStyle name="Output 13 4" xfId="4449"/>
    <cellStyle name="Output 13 4 2" xfId="5935"/>
    <cellStyle name="Output 13 4 2 2" xfId="8885"/>
    <cellStyle name="Output 13 4 2 2 2" xfId="13625"/>
    <cellStyle name="Output 13 4 2 2 3" xfId="16154"/>
    <cellStyle name="Output 13 4 3" xfId="7426"/>
    <cellStyle name="Output 13 4 3 2" xfId="12166"/>
    <cellStyle name="Output 13 4 3 3" xfId="14695"/>
    <cellStyle name="Output 13 4 4" xfId="10504"/>
    <cellStyle name="Output 13 4 5" xfId="9121"/>
    <cellStyle name="Output 13 5" xfId="4694"/>
    <cellStyle name="Output 13 5 2" xfId="7648"/>
    <cellStyle name="Output 13 5 2 2" xfId="12388"/>
    <cellStyle name="Output 13 5 2 3" xfId="14917"/>
    <cellStyle name="Output 13 5 3" xfId="10727"/>
    <cellStyle name="Output 13 5 4" xfId="9367"/>
    <cellStyle name="Output 13 6" xfId="6190"/>
    <cellStyle name="Output 13 6 2" xfId="11104"/>
    <cellStyle name="Output 14" xfId="1837"/>
    <cellStyle name="Output 14 2" xfId="2673"/>
    <cellStyle name="Output 14 2 2" xfId="4452"/>
    <cellStyle name="Output 14 2 2 2" xfId="5938"/>
    <cellStyle name="Output 14 2 2 2 2" xfId="8888"/>
    <cellStyle name="Output 14 2 2 2 2 2" xfId="13628"/>
    <cellStyle name="Output 14 2 2 2 2 3" xfId="16157"/>
    <cellStyle name="Output 14 2 2 3" xfId="7429"/>
    <cellStyle name="Output 14 2 2 3 2" xfId="12169"/>
    <cellStyle name="Output 14 2 2 3 3" xfId="14698"/>
    <cellStyle name="Output 14 2 2 4" xfId="10507"/>
    <cellStyle name="Output 14 2 2 5" xfId="10047"/>
    <cellStyle name="Output 14 2 3" xfId="5494"/>
    <cellStyle name="Output 14 2 3 2" xfId="8444"/>
    <cellStyle name="Output 14 2 3 2 2" xfId="13184"/>
    <cellStyle name="Output 14 2 3 2 3" xfId="15713"/>
    <cellStyle name="Output 14 2 4" xfId="5048"/>
    <cellStyle name="Output 14 2 4 2" xfId="8000"/>
    <cellStyle name="Output 14 2 4 2 2" xfId="12740"/>
    <cellStyle name="Output 14 2 4 2 3" xfId="15269"/>
    <cellStyle name="Output 14 2 5" xfId="6187"/>
    <cellStyle name="Output 14 2 5 2" xfId="11101"/>
    <cellStyle name="Output 14 2 6" xfId="6946"/>
    <cellStyle name="Output 14 2 6 2" xfId="11715"/>
    <cellStyle name="Output 14 2 6 3" xfId="14254"/>
    <cellStyle name="Output 14 2 7" xfId="9725"/>
    <cellStyle name="Output 14 2 8" xfId="9288"/>
    <cellStyle name="Output 14 3" xfId="2672"/>
    <cellStyle name="Output 14 3 2" xfId="5493"/>
    <cellStyle name="Output 14 3 2 2" xfId="8443"/>
    <cellStyle name="Output 14 3 2 2 2" xfId="13183"/>
    <cellStyle name="Output 14 3 2 2 3" xfId="15712"/>
    <cellStyle name="Output 14 3 3" xfId="5047"/>
    <cellStyle name="Output 14 3 3 2" xfId="7999"/>
    <cellStyle name="Output 14 3 3 2 2" xfId="12739"/>
    <cellStyle name="Output 14 3 3 2 3" xfId="15268"/>
    <cellStyle name="Output 14 3 4" xfId="6945"/>
    <cellStyle name="Output 14 3 4 2" xfId="11714"/>
    <cellStyle name="Output 14 3 4 3" xfId="14253"/>
    <cellStyle name="Output 14 3 5" xfId="9724"/>
    <cellStyle name="Output 14 3 6" xfId="10281"/>
    <cellStyle name="Output 14 4" xfId="4451"/>
    <cellStyle name="Output 14 4 2" xfId="5937"/>
    <cellStyle name="Output 14 4 2 2" xfId="8887"/>
    <cellStyle name="Output 14 4 2 2 2" xfId="13627"/>
    <cellStyle name="Output 14 4 2 2 3" xfId="16156"/>
    <cellStyle name="Output 14 4 3" xfId="7428"/>
    <cellStyle name="Output 14 4 3 2" xfId="12168"/>
    <cellStyle name="Output 14 4 3 3" xfId="14697"/>
    <cellStyle name="Output 14 4 4" xfId="10506"/>
    <cellStyle name="Output 14 4 5" xfId="9120"/>
    <cellStyle name="Output 14 5" xfId="4695"/>
    <cellStyle name="Output 14 5 2" xfId="7649"/>
    <cellStyle name="Output 14 5 2 2" xfId="12389"/>
    <cellStyle name="Output 14 5 2 3" xfId="14918"/>
    <cellStyle name="Output 14 5 3" xfId="10728"/>
    <cellStyle name="Output 14 5 4" xfId="9939"/>
    <cellStyle name="Output 14 6" xfId="6188"/>
    <cellStyle name="Output 14 6 2" xfId="11102"/>
    <cellStyle name="Output 15" xfId="1838"/>
    <cellStyle name="Output 15 2" xfId="2675"/>
    <cellStyle name="Output 15 2 2" xfId="4454"/>
    <cellStyle name="Output 15 2 2 2" xfId="5940"/>
    <cellStyle name="Output 15 2 2 2 2" xfId="8890"/>
    <cellStyle name="Output 15 2 2 2 2 2" xfId="13630"/>
    <cellStyle name="Output 15 2 2 2 2 3" xfId="16159"/>
    <cellStyle name="Output 15 2 2 3" xfId="7431"/>
    <cellStyle name="Output 15 2 2 3 2" xfId="12171"/>
    <cellStyle name="Output 15 2 2 3 3" xfId="14700"/>
    <cellStyle name="Output 15 2 2 4" xfId="10509"/>
    <cellStyle name="Output 15 2 2 5" xfId="10046"/>
    <cellStyle name="Output 15 2 3" xfId="5496"/>
    <cellStyle name="Output 15 2 3 2" xfId="8446"/>
    <cellStyle name="Output 15 2 3 2 2" xfId="13186"/>
    <cellStyle name="Output 15 2 3 2 3" xfId="15715"/>
    <cellStyle name="Output 15 2 4" xfId="5050"/>
    <cellStyle name="Output 15 2 4 2" xfId="8002"/>
    <cellStyle name="Output 15 2 4 2 2" xfId="12742"/>
    <cellStyle name="Output 15 2 4 2 3" xfId="15271"/>
    <cellStyle name="Output 15 2 5" xfId="6185"/>
    <cellStyle name="Output 15 2 5 2" xfId="11099"/>
    <cellStyle name="Output 15 2 6" xfId="6948"/>
    <cellStyle name="Output 15 2 6 2" xfId="11717"/>
    <cellStyle name="Output 15 2 6 3" xfId="14256"/>
    <cellStyle name="Output 15 2 7" xfId="9727"/>
    <cellStyle name="Output 15 2 8" xfId="9287"/>
    <cellStyle name="Output 15 3" xfId="2674"/>
    <cellStyle name="Output 15 3 2" xfId="5495"/>
    <cellStyle name="Output 15 3 2 2" xfId="8445"/>
    <cellStyle name="Output 15 3 2 2 2" xfId="13185"/>
    <cellStyle name="Output 15 3 2 2 3" xfId="15714"/>
    <cellStyle name="Output 15 3 3" xfId="5049"/>
    <cellStyle name="Output 15 3 3 2" xfId="8001"/>
    <cellStyle name="Output 15 3 3 2 2" xfId="12741"/>
    <cellStyle name="Output 15 3 3 2 3" xfId="15270"/>
    <cellStyle name="Output 15 3 4" xfId="6947"/>
    <cellStyle name="Output 15 3 4 2" xfId="11716"/>
    <cellStyle name="Output 15 3 4 3" xfId="14255"/>
    <cellStyle name="Output 15 3 5" xfId="9726"/>
    <cellStyle name="Output 15 3 6" xfId="10280"/>
    <cellStyle name="Output 15 4" xfId="4453"/>
    <cellStyle name="Output 15 4 2" xfId="5939"/>
    <cellStyle name="Output 15 4 2 2" xfId="8889"/>
    <cellStyle name="Output 15 4 2 2 2" xfId="13629"/>
    <cellStyle name="Output 15 4 2 2 3" xfId="16158"/>
    <cellStyle name="Output 15 4 3" xfId="7430"/>
    <cellStyle name="Output 15 4 3 2" xfId="12170"/>
    <cellStyle name="Output 15 4 3 3" xfId="14699"/>
    <cellStyle name="Output 15 4 4" xfId="10508"/>
    <cellStyle name="Output 15 4 5" xfId="9119"/>
    <cellStyle name="Output 15 5" xfId="4696"/>
    <cellStyle name="Output 15 5 2" xfId="7650"/>
    <cellStyle name="Output 15 5 2 2" xfId="12390"/>
    <cellStyle name="Output 15 5 2 3" xfId="14919"/>
    <cellStyle name="Output 15 5 3" xfId="10729"/>
    <cellStyle name="Output 15 5 4" xfId="9016"/>
    <cellStyle name="Output 15 6" xfId="6186"/>
    <cellStyle name="Output 15 6 2" xfId="11100"/>
    <cellStyle name="Output 16" xfId="1839"/>
    <cellStyle name="Output 16 2" xfId="2677"/>
    <cellStyle name="Output 16 2 2" xfId="4456"/>
    <cellStyle name="Output 16 2 2 2" xfId="5942"/>
    <cellStyle name="Output 16 2 2 2 2" xfId="8892"/>
    <cellStyle name="Output 16 2 2 2 2 2" xfId="13632"/>
    <cellStyle name="Output 16 2 2 2 2 3" xfId="16161"/>
    <cellStyle name="Output 16 2 2 3" xfId="7433"/>
    <cellStyle name="Output 16 2 2 3 2" xfId="12173"/>
    <cellStyle name="Output 16 2 2 3 3" xfId="14702"/>
    <cellStyle name="Output 16 2 2 4" xfId="10511"/>
    <cellStyle name="Output 16 2 2 5" xfId="10045"/>
    <cellStyle name="Output 16 2 3" xfId="5498"/>
    <cellStyle name="Output 16 2 3 2" xfId="8448"/>
    <cellStyle name="Output 16 2 3 2 2" xfId="13188"/>
    <cellStyle name="Output 16 2 3 2 3" xfId="15717"/>
    <cellStyle name="Output 16 2 4" xfId="5052"/>
    <cellStyle name="Output 16 2 4 2" xfId="8004"/>
    <cellStyle name="Output 16 2 4 2 2" xfId="12744"/>
    <cellStyle name="Output 16 2 4 2 3" xfId="15273"/>
    <cellStyle name="Output 16 2 5" xfId="6183"/>
    <cellStyle name="Output 16 2 5 2" xfId="11097"/>
    <cellStyle name="Output 16 2 6" xfId="6950"/>
    <cellStyle name="Output 16 2 6 2" xfId="11719"/>
    <cellStyle name="Output 16 2 6 3" xfId="14258"/>
    <cellStyle name="Output 16 2 7" xfId="9729"/>
    <cellStyle name="Output 16 2 8" xfId="9286"/>
    <cellStyle name="Output 16 3" xfId="2676"/>
    <cellStyle name="Output 16 3 2" xfId="5497"/>
    <cellStyle name="Output 16 3 2 2" xfId="8447"/>
    <cellStyle name="Output 16 3 2 2 2" xfId="13187"/>
    <cellStyle name="Output 16 3 2 2 3" xfId="15716"/>
    <cellStyle name="Output 16 3 3" xfId="5051"/>
    <cellStyle name="Output 16 3 3 2" xfId="8003"/>
    <cellStyle name="Output 16 3 3 2 2" xfId="12743"/>
    <cellStyle name="Output 16 3 3 2 3" xfId="15272"/>
    <cellStyle name="Output 16 3 4" xfId="6949"/>
    <cellStyle name="Output 16 3 4 2" xfId="11718"/>
    <cellStyle name="Output 16 3 4 3" xfId="14257"/>
    <cellStyle name="Output 16 3 5" xfId="9728"/>
    <cellStyle name="Output 16 3 6" xfId="10279"/>
    <cellStyle name="Output 16 4" xfId="4455"/>
    <cellStyle name="Output 16 4 2" xfId="5941"/>
    <cellStyle name="Output 16 4 2 2" xfId="8891"/>
    <cellStyle name="Output 16 4 2 2 2" xfId="13631"/>
    <cellStyle name="Output 16 4 2 2 3" xfId="16160"/>
    <cellStyle name="Output 16 4 3" xfId="7432"/>
    <cellStyle name="Output 16 4 3 2" xfId="12172"/>
    <cellStyle name="Output 16 4 3 3" xfId="14701"/>
    <cellStyle name="Output 16 4 4" xfId="10510"/>
    <cellStyle name="Output 16 4 5" xfId="9118"/>
    <cellStyle name="Output 16 5" xfId="4697"/>
    <cellStyle name="Output 16 5 2" xfId="7651"/>
    <cellStyle name="Output 16 5 2 2" xfId="12391"/>
    <cellStyle name="Output 16 5 2 3" xfId="14920"/>
    <cellStyle name="Output 16 5 3" xfId="10730"/>
    <cellStyle name="Output 16 5 4" xfId="9938"/>
    <cellStyle name="Output 16 6" xfId="6184"/>
    <cellStyle name="Output 16 6 2" xfId="11098"/>
    <cellStyle name="Output 17" xfId="1840"/>
    <cellStyle name="Output 17 2" xfId="2679"/>
    <cellStyle name="Output 17 2 2" xfId="4458"/>
    <cellStyle name="Output 17 2 2 2" xfId="5944"/>
    <cellStyle name="Output 17 2 2 2 2" xfId="8894"/>
    <cellStyle name="Output 17 2 2 2 2 2" xfId="13634"/>
    <cellStyle name="Output 17 2 2 2 2 3" xfId="16163"/>
    <cellStyle name="Output 17 2 2 3" xfId="7435"/>
    <cellStyle name="Output 17 2 2 3 2" xfId="12175"/>
    <cellStyle name="Output 17 2 2 3 3" xfId="14704"/>
    <cellStyle name="Output 17 2 2 4" xfId="10513"/>
    <cellStyle name="Output 17 2 2 5" xfId="10044"/>
    <cellStyle name="Output 17 2 3" xfId="5500"/>
    <cellStyle name="Output 17 2 3 2" xfId="8450"/>
    <cellStyle name="Output 17 2 3 2 2" xfId="13190"/>
    <cellStyle name="Output 17 2 3 2 3" xfId="15719"/>
    <cellStyle name="Output 17 2 4" xfId="5054"/>
    <cellStyle name="Output 17 2 4 2" xfId="8006"/>
    <cellStyle name="Output 17 2 4 2 2" xfId="12746"/>
    <cellStyle name="Output 17 2 4 2 3" xfId="15275"/>
    <cellStyle name="Output 17 2 5" xfId="6181"/>
    <cellStyle name="Output 17 2 5 2" xfId="11095"/>
    <cellStyle name="Output 17 2 6" xfId="6952"/>
    <cellStyle name="Output 17 2 6 2" xfId="11721"/>
    <cellStyle name="Output 17 2 6 3" xfId="14260"/>
    <cellStyle name="Output 17 2 7" xfId="9731"/>
    <cellStyle name="Output 17 2 8" xfId="9285"/>
    <cellStyle name="Output 17 3" xfId="2678"/>
    <cellStyle name="Output 17 3 2" xfId="5499"/>
    <cellStyle name="Output 17 3 2 2" xfId="8449"/>
    <cellStyle name="Output 17 3 2 2 2" xfId="13189"/>
    <cellStyle name="Output 17 3 2 2 3" xfId="15718"/>
    <cellStyle name="Output 17 3 3" xfId="5053"/>
    <cellStyle name="Output 17 3 3 2" xfId="8005"/>
    <cellStyle name="Output 17 3 3 2 2" xfId="12745"/>
    <cellStyle name="Output 17 3 3 2 3" xfId="15274"/>
    <cellStyle name="Output 17 3 4" xfId="6951"/>
    <cellStyle name="Output 17 3 4 2" xfId="11720"/>
    <cellStyle name="Output 17 3 4 3" xfId="14259"/>
    <cellStyle name="Output 17 3 5" xfId="9730"/>
    <cellStyle name="Output 17 3 6" xfId="10278"/>
    <cellStyle name="Output 17 4" xfId="4457"/>
    <cellStyle name="Output 17 4 2" xfId="5943"/>
    <cellStyle name="Output 17 4 2 2" xfId="8893"/>
    <cellStyle name="Output 17 4 2 2 2" xfId="13633"/>
    <cellStyle name="Output 17 4 2 2 3" xfId="16162"/>
    <cellStyle name="Output 17 4 3" xfId="7434"/>
    <cellStyle name="Output 17 4 3 2" xfId="12174"/>
    <cellStyle name="Output 17 4 3 3" xfId="14703"/>
    <cellStyle name="Output 17 4 4" xfId="10512"/>
    <cellStyle name="Output 17 4 5" xfId="9117"/>
    <cellStyle name="Output 17 5" xfId="4698"/>
    <cellStyle name="Output 17 5 2" xfId="7652"/>
    <cellStyle name="Output 17 5 2 2" xfId="12392"/>
    <cellStyle name="Output 17 5 2 3" xfId="14921"/>
    <cellStyle name="Output 17 5 3" xfId="10731"/>
    <cellStyle name="Output 17 5 4" xfId="9015"/>
    <cellStyle name="Output 17 6" xfId="6182"/>
    <cellStyle name="Output 17 6 2" xfId="11096"/>
    <cellStyle name="Output 18" xfId="1841"/>
    <cellStyle name="Output 18 2" xfId="2681"/>
    <cellStyle name="Output 18 2 2" xfId="4460"/>
    <cellStyle name="Output 18 2 2 2" xfId="5946"/>
    <cellStyle name="Output 18 2 2 2 2" xfId="8896"/>
    <cellStyle name="Output 18 2 2 2 2 2" xfId="13636"/>
    <cellStyle name="Output 18 2 2 2 2 3" xfId="16165"/>
    <cellStyle name="Output 18 2 2 3" xfId="7437"/>
    <cellStyle name="Output 18 2 2 3 2" xfId="12177"/>
    <cellStyle name="Output 18 2 2 3 3" xfId="14706"/>
    <cellStyle name="Output 18 2 2 4" xfId="10515"/>
    <cellStyle name="Output 18 2 2 5" xfId="10043"/>
    <cellStyle name="Output 18 2 3" xfId="5502"/>
    <cellStyle name="Output 18 2 3 2" xfId="8452"/>
    <cellStyle name="Output 18 2 3 2 2" xfId="13192"/>
    <cellStyle name="Output 18 2 3 2 3" xfId="15721"/>
    <cellStyle name="Output 18 2 4" xfId="5056"/>
    <cellStyle name="Output 18 2 4 2" xfId="8008"/>
    <cellStyle name="Output 18 2 4 2 2" xfId="12748"/>
    <cellStyle name="Output 18 2 4 2 3" xfId="15277"/>
    <cellStyle name="Output 18 2 5" xfId="6179"/>
    <cellStyle name="Output 18 2 5 2" xfId="11093"/>
    <cellStyle name="Output 18 2 6" xfId="6954"/>
    <cellStyle name="Output 18 2 6 2" xfId="11723"/>
    <cellStyle name="Output 18 2 6 3" xfId="14262"/>
    <cellStyle name="Output 18 2 7" xfId="9733"/>
    <cellStyle name="Output 18 2 8" xfId="9284"/>
    <cellStyle name="Output 18 3" xfId="2680"/>
    <cellStyle name="Output 18 3 2" xfId="5501"/>
    <cellStyle name="Output 18 3 2 2" xfId="8451"/>
    <cellStyle name="Output 18 3 2 2 2" xfId="13191"/>
    <cellStyle name="Output 18 3 2 2 3" xfId="15720"/>
    <cellStyle name="Output 18 3 3" xfId="5055"/>
    <cellStyle name="Output 18 3 3 2" xfId="8007"/>
    <cellStyle name="Output 18 3 3 2 2" xfId="12747"/>
    <cellStyle name="Output 18 3 3 2 3" xfId="15276"/>
    <cellStyle name="Output 18 3 4" xfId="6953"/>
    <cellStyle name="Output 18 3 4 2" xfId="11722"/>
    <cellStyle name="Output 18 3 4 3" xfId="14261"/>
    <cellStyle name="Output 18 3 5" xfId="9732"/>
    <cellStyle name="Output 18 3 6" xfId="10277"/>
    <cellStyle name="Output 18 4" xfId="4459"/>
    <cellStyle name="Output 18 4 2" xfId="5945"/>
    <cellStyle name="Output 18 4 2 2" xfId="8895"/>
    <cellStyle name="Output 18 4 2 2 2" xfId="13635"/>
    <cellStyle name="Output 18 4 2 2 3" xfId="16164"/>
    <cellStyle name="Output 18 4 3" xfId="7436"/>
    <cellStyle name="Output 18 4 3 2" xfId="12176"/>
    <cellStyle name="Output 18 4 3 3" xfId="14705"/>
    <cellStyle name="Output 18 4 4" xfId="10514"/>
    <cellStyle name="Output 18 4 5" xfId="9116"/>
    <cellStyle name="Output 18 5" xfId="4699"/>
    <cellStyle name="Output 18 5 2" xfId="7653"/>
    <cellStyle name="Output 18 5 2 2" xfId="12393"/>
    <cellStyle name="Output 18 5 2 3" xfId="14922"/>
    <cellStyle name="Output 18 5 3" xfId="10732"/>
    <cellStyle name="Output 18 5 4" xfId="9937"/>
    <cellStyle name="Output 18 6" xfId="6180"/>
    <cellStyle name="Output 18 6 2" xfId="11094"/>
    <cellStyle name="Output 19" xfId="1842"/>
    <cellStyle name="Output 19 2" xfId="2683"/>
    <cellStyle name="Output 19 2 2" xfId="4462"/>
    <cellStyle name="Output 19 2 2 2" xfId="5948"/>
    <cellStyle name="Output 19 2 2 2 2" xfId="8898"/>
    <cellStyle name="Output 19 2 2 2 2 2" xfId="13638"/>
    <cellStyle name="Output 19 2 2 2 2 3" xfId="16167"/>
    <cellStyle name="Output 19 2 2 3" xfId="7439"/>
    <cellStyle name="Output 19 2 2 3 2" xfId="12179"/>
    <cellStyle name="Output 19 2 2 3 3" xfId="14708"/>
    <cellStyle name="Output 19 2 2 4" xfId="10517"/>
    <cellStyle name="Output 19 2 2 5" xfId="10042"/>
    <cellStyle name="Output 19 2 3" xfId="5504"/>
    <cellStyle name="Output 19 2 3 2" xfId="8454"/>
    <cellStyle name="Output 19 2 3 2 2" xfId="13194"/>
    <cellStyle name="Output 19 2 3 2 3" xfId="15723"/>
    <cellStyle name="Output 19 2 4" xfId="5058"/>
    <cellStyle name="Output 19 2 4 2" xfId="8010"/>
    <cellStyle name="Output 19 2 4 2 2" xfId="12750"/>
    <cellStyle name="Output 19 2 4 2 3" xfId="15279"/>
    <cellStyle name="Output 19 2 5" xfId="6177"/>
    <cellStyle name="Output 19 2 5 2" xfId="11091"/>
    <cellStyle name="Output 19 2 6" xfId="6956"/>
    <cellStyle name="Output 19 2 6 2" xfId="11725"/>
    <cellStyle name="Output 19 2 6 3" xfId="14264"/>
    <cellStyle name="Output 19 2 7" xfId="9735"/>
    <cellStyle name="Output 19 2 8" xfId="9283"/>
    <cellStyle name="Output 19 3" xfId="2682"/>
    <cellStyle name="Output 19 3 2" xfId="5503"/>
    <cellStyle name="Output 19 3 2 2" xfId="8453"/>
    <cellStyle name="Output 19 3 2 2 2" xfId="13193"/>
    <cellStyle name="Output 19 3 2 2 3" xfId="15722"/>
    <cellStyle name="Output 19 3 3" xfId="5057"/>
    <cellStyle name="Output 19 3 3 2" xfId="8009"/>
    <cellStyle name="Output 19 3 3 2 2" xfId="12749"/>
    <cellStyle name="Output 19 3 3 2 3" xfId="15278"/>
    <cellStyle name="Output 19 3 4" xfId="6955"/>
    <cellStyle name="Output 19 3 4 2" xfId="11724"/>
    <cellStyle name="Output 19 3 4 3" xfId="14263"/>
    <cellStyle name="Output 19 3 5" xfId="9734"/>
    <cellStyle name="Output 19 3 6" xfId="10276"/>
    <cellStyle name="Output 19 4" xfId="4461"/>
    <cellStyle name="Output 19 4 2" xfId="5947"/>
    <cellStyle name="Output 19 4 2 2" xfId="8897"/>
    <cellStyle name="Output 19 4 2 2 2" xfId="13637"/>
    <cellStyle name="Output 19 4 2 2 3" xfId="16166"/>
    <cellStyle name="Output 19 4 3" xfId="7438"/>
    <cellStyle name="Output 19 4 3 2" xfId="12178"/>
    <cellStyle name="Output 19 4 3 3" xfId="14707"/>
    <cellStyle name="Output 19 4 4" xfId="10516"/>
    <cellStyle name="Output 19 4 5" xfId="9115"/>
    <cellStyle name="Output 19 5" xfId="4700"/>
    <cellStyle name="Output 19 5 2" xfId="7654"/>
    <cellStyle name="Output 19 5 2 2" xfId="12394"/>
    <cellStyle name="Output 19 5 2 3" xfId="14923"/>
    <cellStyle name="Output 19 5 3" xfId="10733"/>
    <cellStyle name="Output 19 5 4" xfId="9014"/>
    <cellStyle name="Output 19 6" xfId="6178"/>
    <cellStyle name="Output 19 6 2" xfId="11092"/>
    <cellStyle name="Output 2" xfId="1843"/>
    <cellStyle name="Output 2 2" xfId="2685"/>
    <cellStyle name="Output 2 2 2" xfId="4464"/>
    <cellStyle name="Output 2 2 2 2" xfId="5950"/>
    <cellStyle name="Output 2 2 2 2 2" xfId="8900"/>
    <cellStyle name="Output 2 2 2 2 2 2" xfId="13640"/>
    <cellStyle name="Output 2 2 2 2 2 3" xfId="16169"/>
    <cellStyle name="Output 2 2 2 3" xfId="7441"/>
    <cellStyle name="Output 2 2 2 3 2" xfId="12181"/>
    <cellStyle name="Output 2 2 2 3 3" xfId="14710"/>
    <cellStyle name="Output 2 2 2 4" xfId="10519"/>
    <cellStyle name="Output 2 2 2 5" xfId="10041"/>
    <cellStyle name="Output 2 2 3" xfId="5506"/>
    <cellStyle name="Output 2 2 3 2" xfId="8456"/>
    <cellStyle name="Output 2 2 3 2 2" xfId="13196"/>
    <cellStyle name="Output 2 2 3 2 3" xfId="15725"/>
    <cellStyle name="Output 2 2 4" xfId="5060"/>
    <cellStyle name="Output 2 2 4 2" xfId="8012"/>
    <cellStyle name="Output 2 2 4 2 2" xfId="12752"/>
    <cellStyle name="Output 2 2 4 2 3" xfId="15281"/>
    <cellStyle name="Output 2 2 5" xfId="6175"/>
    <cellStyle name="Output 2 2 5 2" xfId="11089"/>
    <cellStyle name="Output 2 2 6" xfId="6958"/>
    <cellStyle name="Output 2 2 6 2" xfId="11727"/>
    <cellStyle name="Output 2 2 6 3" xfId="14266"/>
    <cellStyle name="Output 2 2 7" xfId="9737"/>
    <cellStyle name="Output 2 2 8" xfId="9282"/>
    <cellStyle name="Output 2 3" xfId="2684"/>
    <cellStyle name="Output 2 3 2" xfId="5505"/>
    <cellStyle name="Output 2 3 2 2" xfId="8455"/>
    <cellStyle name="Output 2 3 2 2 2" xfId="13195"/>
    <cellStyle name="Output 2 3 2 2 3" xfId="15724"/>
    <cellStyle name="Output 2 3 3" xfId="5059"/>
    <cellStyle name="Output 2 3 3 2" xfId="8011"/>
    <cellStyle name="Output 2 3 3 2 2" xfId="12751"/>
    <cellStyle name="Output 2 3 3 2 3" xfId="15280"/>
    <cellStyle name="Output 2 3 4" xfId="6957"/>
    <cellStyle name="Output 2 3 4 2" xfId="11726"/>
    <cellStyle name="Output 2 3 4 3" xfId="14265"/>
    <cellStyle name="Output 2 3 5" xfId="9736"/>
    <cellStyle name="Output 2 3 6" xfId="10275"/>
    <cellStyle name="Output 2 4" xfId="4463"/>
    <cellStyle name="Output 2 4 2" xfId="5949"/>
    <cellStyle name="Output 2 4 2 2" xfId="8899"/>
    <cellStyle name="Output 2 4 2 2 2" xfId="13639"/>
    <cellStyle name="Output 2 4 2 2 3" xfId="16168"/>
    <cellStyle name="Output 2 4 3" xfId="7440"/>
    <cellStyle name="Output 2 4 3 2" xfId="12180"/>
    <cellStyle name="Output 2 4 3 3" xfId="14709"/>
    <cellStyle name="Output 2 4 4" xfId="10518"/>
    <cellStyle name="Output 2 4 5" xfId="9114"/>
    <cellStyle name="Output 2 5" xfId="4701"/>
    <cellStyle name="Output 2 5 2" xfId="7655"/>
    <cellStyle name="Output 2 5 2 2" xfId="12395"/>
    <cellStyle name="Output 2 5 2 3" xfId="14924"/>
    <cellStyle name="Output 2 5 3" xfId="10734"/>
    <cellStyle name="Output 2 5 4" xfId="9936"/>
    <cellStyle name="Output 2 6" xfId="6176"/>
    <cellStyle name="Output 2 6 2" xfId="11090"/>
    <cellStyle name="Output 20" xfId="1844"/>
    <cellStyle name="Output 20 2" xfId="2687"/>
    <cellStyle name="Output 20 2 2" xfId="4466"/>
    <cellStyle name="Output 20 2 2 2" xfId="5952"/>
    <cellStyle name="Output 20 2 2 2 2" xfId="8902"/>
    <cellStyle name="Output 20 2 2 2 2 2" xfId="13642"/>
    <cellStyle name="Output 20 2 2 2 2 3" xfId="16171"/>
    <cellStyle name="Output 20 2 2 3" xfId="7443"/>
    <cellStyle name="Output 20 2 2 3 2" xfId="12183"/>
    <cellStyle name="Output 20 2 2 3 3" xfId="14712"/>
    <cellStyle name="Output 20 2 2 4" xfId="10521"/>
    <cellStyle name="Output 20 2 2 5" xfId="10040"/>
    <cellStyle name="Output 20 2 3" xfId="5508"/>
    <cellStyle name="Output 20 2 3 2" xfId="8458"/>
    <cellStyle name="Output 20 2 3 2 2" xfId="13198"/>
    <cellStyle name="Output 20 2 3 2 3" xfId="15727"/>
    <cellStyle name="Output 20 2 4" xfId="5062"/>
    <cellStyle name="Output 20 2 4 2" xfId="8014"/>
    <cellStyle name="Output 20 2 4 2 2" xfId="12754"/>
    <cellStyle name="Output 20 2 4 2 3" xfId="15283"/>
    <cellStyle name="Output 20 2 5" xfId="6173"/>
    <cellStyle name="Output 20 2 5 2" xfId="11087"/>
    <cellStyle name="Output 20 2 6" xfId="6960"/>
    <cellStyle name="Output 20 2 6 2" xfId="11729"/>
    <cellStyle name="Output 20 2 6 3" xfId="14268"/>
    <cellStyle name="Output 20 2 7" xfId="9739"/>
    <cellStyle name="Output 20 2 8" xfId="9281"/>
    <cellStyle name="Output 20 3" xfId="2686"/>
    <cellStyle name="Output 20 3 2" xfId="5507"/>
    <cellStyle name="Output 20 3 2 2" xfId="8457"/>
    <cellStyle name="Output 20 3 2 2 2" xfId="13197"/>
    <cellStyle name="Output 20 3 2 2 3" xfId="15726"/>
    <cellStyle name="Output 20 3 3" xfId="5061"/>
    <cellStyle name="Output 20 3 3 2" xfId="8013"/>
    <cellStyle name="Output 20 3 3 2 2" xfId="12753"/>
    <cellStyle name="Output 20 3 3 2 3" xfId="15282"/>
    <cellStyle name="Output 20 3 4" xfId="6959"/>
    <cellStyle name="Output 20 3 4 2" xfId="11728"/>
    <cellStyle name="Output 20 3 4 3" xfId="14267"/>
    <cellStyle name="Output 20 3 5" xfId="9738"/>
    <cellStyle name="Output 20 3 6" xfId="10274"/>
    <cellStyle name="Output 20 4" xfId="4465"/>
    <cellStyle name="Output 20 4 2" xfId="5951"/>
    <cellStyle name="Output 20 4 2 2" xfId="8901"/>
    <cellStyle name="Output 20 4 2 2 2" xfId="13641"/>
    <cellStyle name="Output 20 4 2 2 3" xfId="16170"/>
    <cellStyle name="Output 20 4 3" xfId="7442"/>
    <cellStyle name="Output 20 4 3 2" xfId="12182"/>
    <cellStyle name="Output 20 4 3 3" xfId="14711"/>
    <cellStyle name="Output 20 4 4" xfId="10520"/>
    <cellStyle name="Output 20 4 5" xfId="9113"/>
    <cellStyle name="Output 20 5" xfId="4702"/>
    <cellStyle name="Output 20 5 2" xfId="7656"/>
    <cellStyle name="Output 20 5 2 2" xfId="12396"/>
    <cellStyle name="Output 20 5 2 3" xfId="14925"/>
    <cellStyle name="Output 20 5 3" xfId="10735"/>
    <cellStyle name="Output 20 5 4" xfId="9013"/>
    <cellStyle name="Output 20 6" xfId="6174"/>
    <cellStyle name="Output 20 6 2" xfId="11088"/>
    <cellStyle name="Output 21" xfId="1845"/>
    <cellStyle name="Output 21 2" xfId="2689"/>
    <cellStyle name="Output 21 2 2" xfId="4468"/>
    <cellStyle name="Output 21 2 2 2" xfId="5954"/>
    <cellStyle name="Output 21 2 2 2 2" xfId="8904"/>
    <cellStyle name="Output 21 2 2 2 2 2" xfId="13644"/>
    <cellStyle name="Output 21 2 2 2 2 3" xfId="16173"/>
    <cellStyle name="Output 21 2 2 3" xfId="7445"/>
    <cellStyle name="Output 21 2 2 3 2" xfId="12185"/>
    <cellStyle name="Output 21 2 2 3 3" xfId="14714"/>
    <cellStyle name="Output 21 2 2 4" xfId="10523"/>
    <cellStyle name="Output 21 2 2 5" xfId="10039"/>
    <cellStyle name="Output 21 2 3" xfId="5510"/>
    <cellStyle name="Output 21 2 3 2" xfId="8460"/>
    <cellStyle name="Output 21 2 3 2 2" xfId="13200"/>
    <cellStyle name="Output 21 2 3 2 3" xfId="15729"/>
    <cellStyle name="Output 21 2 4" xfId="5064"/>
    <cellStyle name="Output 21 2 4 2" xfId="8016"/>
    <cellStyle name="Output 21 2 4 2 2" xfId="12756"/>
    <cellStyle name="Output 21 2 4 2 3" xfId="15285"/>
    <cellStyle name="Output 21 2 5" xfId="6171"/>
    <cellStyle name="Output 21 2 5 2" xfId="11085"/>
    <cellStyle name="Output 21 2 6" xfId="6962"/>
    <cellStyle name="Output 21 2 6 2" xfId="11731"/>
    <cellStyle name="Output 21 2 6 3" xfId="14270"/>
    <cellStyle name="Output 21 2 7" xfId="9741"/>
    <cellStyle name="Output 21 2 8" xfId="9280"/>
    <cellStyle name="Output 21 3" xfId="2688"/>
    <cellStyle name="Output 21 3 2" xfId="5509"/>
    <cellStyle name="Output 21 3 2 2" xfId="8459"/>
    <cellStyle name="Output 21 3 2 2 2" xfId="13199"/>
    <cellStyle name="Output 21 3 2 2 3" xfId="15728"/>
    <cellStyle name="Output 21 3 3" xfId="5063"/>
    <cellStyle name="Output 21 3 3 2" xfId="8015"/>
    <cellStyle name="Output 21 3 3 2 2" xfId="12755"/>
    <cellStyle name="Output 21 3 3 2 3" xfId="15284"/>
    <cellStyle name="Output 21 3 4" xfId="6961"/>
    <cellStyle name="Output 21 3 4 2" xfId="11730"/>
    <cellStyle name="Output 21 3 4 3" xfId="14269"/>
    <cellStyle name="Output 21 3 5" xfId="9740"/>
    <cellStyle name="Output 21 3 6" xfId="10273"/>
    <cellStyle name="Output 21 4" xfId="4467"/>
    <cellStyle name="Output 21 4 2" xfId="5953"/>
    <cellStyle name="Output 21 4 2 2" xfId="8903"/>
    <cellStyle name="Output 21 4 2 2 2" xfId="13643"/>
    <cellStyle name="Output 21 4 2 2 3" xfId="16172"/>
    <cellStyle name="Output 21 4 3" xfId="7444"/>
    <cellStyle name="Output 21 4 3 2" xfId="12184"/>
    <cellStyle name="Output 21 4 3 3" xfId="14713"/>
    <cellStyle name="Output 21 4 4" xfId="10522"/>
    <cellStyle name="Output 21 4 5" xfId="9112"/>
    <cellStyle name="Output 21 5" xfId="4703"/>
    <cellStyle name="Output 21 5 2" xfId="7657"/>
    <cellStyle name="Output 21 5 2 2" xfId="12397"/>
    <cellStyle name="Output 21 5 2 3" xfId="14926"/>
    <cellStyle name="Output 21 5 3" xfId="10736"/>
    <cellStyle name="Output 21 5 4" xfId="9935"/>
    <cellStyle name="Output 21 6" xfId="6172"/>
    <cellStyle name="Output 21 6 2" xfId="11086"/>
    <cellStyle name="Output 22" xfId="1846"/>
    <cellStyle name="Output 22 2" xfId="2691"/>
    <cellStyle name="Output 22 2 2" xfId="4470"/>
    <cellStyle name="Output 22 2 2 2" xfId="5956"/>
    <cellStyle name="Output 22 2 2 2 2" xfId="8906"/>
    <cellStyle name="Output 22 2 2 2 2 2" xfId="13646"/>
    <cellStyle name="Output 22 2 2 2 2 3" xfId="16175"/>
    <cellStyle name="Output 22 2 2 3" xfId="7447"/>
    <cellStyle name="Output 22 2 2 3 2" xfId="12187"/>
    <cellStyle name="Output 22 2 2 3 3" xfId="14716"/>
    <cellStyle name="Output 22 2 2 4" xfId="10525"/>
    <cellStyle name="Output 22 2 2 5" xfId="10038"/>
    <cellStyle name="Output 22 2 3" xfId="5512"/>
    <cellStyle name="Output 22 2 3 2" xfId="8462"/>
    <cellStyle name="Output 22 2 3 2 2" xfId="13202"/>
    <cellStyle name="Output 22 2 3 2 3" xfId="15731"/>
    <cellStyle name="Output 22 2 4" xfId="5066"/>
    <cellStyle name="Output 22 2 4 2" xfId="8018"/>
    <cellStyle name="Output 22 2 4 2 2" xfId="12758"/>
    <cellStyle name="Output 22 2 4 2 3" xfId="15287"/>
    <cellStyle name="Output 22 2 5" xfId="6169"/>
    <cellStyle name="Output 22 2 5 2" xfId="11083"/>
    <cellStyle name="Output 22 2 6" xfId="6964"/>
    <cellStyle name="Output 22 2 6 2" xfId="11733"/>
    <cellStyle name="Output 22 2 6 3" xfId="14272"/>
    <cellStyle name="Output 22 2 7" xfId="9743"/>
    <cellStyle name="Output 22 2 8" xfId="9279"/>
    <cellStyle name="Output 22 3" xfId="2690"/>
    <cellStyle name="Output 22 3 2" xfId="5511"/>
    <cellStyle name="Output 22 3 2 2" xfId="8461"/>
    <cellStyle name="Output 22 3 2 2 2" xfId="13201"/>
    <cellStyle name="Output 22 3 2 2 3" xfId="15730"/>
    <cellStyle name="Output 22 3 3" xfId="5065"/>
    <cellStyle name="Output 22 3 3 2" xfId="8017"/>
    <cellStyle name="Output 22 3 3 2 2" xfId="12757"/>
    <cellStyle name="Output 22 3 3 2 3" xfId="15286"/>
    <cellStyle name="Output 22 3 4" xfId="6963"/>
    <cellStyle name="Output 22 3 4 2" xfId="11732"/>
    <cellStyle name="Output 22 3 4 3" xfId="14271"/>
    <cellStyle name="Output 22 3 5" xfId="9742"/>
    <cellStyle name="Output 22 3 6" xfId="10272"/>
    <cellStyle name="Output 22 4" xfId="4469"/>
    <cellStyle name="Output 22 4 2" xfId="5955"/>
    <cellStyle name="Output 22 4 2 2" xfId="8905"/>
    <cellStyle name="Output 22 4 2 2 2" xfId="13645"/>
    <cellStyle name="Output 22 4 2 2 3" xfId="16174"/>
    <cellStyle name="Output 22 4 3" xfId="7446"/>
    <cellStyle name="Output 22 4 3 2" xfId="12186"/>
    <cellStyle name="Output 22 4 3 3" xfId="14715"/>
    <cellStyle name="Output 22 4 4" xfId="10524"/>
    <cellStyle name="Output 22 4 5" xfId="9111"/>
    <cellStyle name="Output 22 5" xfId="4704"/>
    <cellStyle name="Output 22 5 2" xfId="7658"/>
    <cellStyle name="Output 22 5 2 2" xfId="12398"/>
    <cellStyle name="Output 22 5 2 3" xfId="14927"/>
    <cellStyle name="Output 22 5 3" xfId="10737"/>
    <cellStyle name="Output 22 5 4" xfId="9012"/>
    <cellStyle name="Output 22 6" xfId="6170"/>
    <cellStyle name="Output 22 6 2" xfId="11084"/>
    <cellStyle name="Output 23" xfId="1847"/>
    <cellStyle name="Output 23 2" xfId="2693"/>
    <cellStyle name="Output 23 2 2" xfId="4472"/>
    <cellStyle name="Output 23 2 2 2" xfId="5958"/>
    <cellStyle name="Output 23 2 2 2 2" xfId="8908"/>
    <cellStyle name="Output 23 2 2 2 2 2" xfId="13648"/>
    <cellStyle name="Output 23 2 2 2 2 3" xfId="16177"/>
    <cellStyle name="Output 23 2 2 3" xfId="7449"/>
    <cellStyle name="Output 23 2 2 3 2" xfId="12189"/>
    <cellStyle name="Output 23 2 2 3 3" xfId="14718"/>
    <cellStyle name="Output 23 2 2 4" xfId="10527"/>
    <cellStyle name="Output 23 2 2 5" xfId="10037"/>
    <cellStyle name="Output 23 2 3" xfId="5514"/>
    <cellStyle name="Output 23 2 3 2" xfId="8464"/>
    <cellStyle name="Output 23 2 3 2 2" xfId="13204"/>
    <cellStyle name="Output 23 2 3 2 3" xfId="15733"/>
    <cellStyle name="Output 23 2 4" xfId="5068"/>
    <cellStyle name="Output 23 2 4 2" xfId="8020"/>
    <cellStyle name="Output 23 2 4 2 2" xfId="12760"/>
    <cellStyle name="Output 23 2 4 2 3" xfId="15289"/>
    <cellStyle name="Output 23 2 5" xfId="6167"/>
    <cellStyle name="Output 23 2 5 2" xfId="11081"/>
    <cellStyle name="Output 23 2 6" xfId="6966"/>
    <cellStyle name="Output 23 2 6 2" xfId="11735"/>
    <cellStyle name="Output 23 2 6 3" xfId="14274"/>
    <cellStyle name="Output 23 2 7" xfId="9745"/>
    <cellStyle name="Output 23 2 8" xfId="9278"/>
    <cellStyle name="Output 23 3" xfId="2692"/>
    <cellStyle name="Output 23 3 2" xfId="5513"/>
    <cellStyle name="Output 23 3 2 2" xfId="8463"/>
    <cellStyle name="Output 23 3 2 2 2" xfId="13203"/>
    <cellStyle name="Output 23 3 2 2 3" xfId="15732"/>
    <cellStyle name="Output 23 3 3" xfId="5067"/>
    <cellStyle name="Output 23 3 3 2" xfId="8019"/>
    <cellStyle name="Output 23 3 3 2 2" xfId="12759"/>
    <cellStyle name="Output 23 3 3 2 3" xfId="15288"/>
    <cellStyle name="Output 23 3 4" xfId="6965"/>
    <cellStyle name="Output 23 3 4 2" xfId="11734"/>
    <cellStyle name="Output 23 3 4 3" xfId="14273"/>
    <cellStyle name="Output 23 3 5" xfId="9744"/>
    <cellStyle name="Output 23 3 6" xfId="10271"/>
    <cellStyle name="Output 23 4" xfId="4471"/>
    <cellStyle name="Output 23 4 2" xfId="5957"/>
    <cellStyle name="Output 23 4 2 2" xfId="8907"/>
    <cellStyle name="Output 23 4 2 2 2" xfId="13647"/>
    <cellStyle name="Output 23 4 2 2 3" xfId="16176"/>
    <cellStyle name="Output 23 4 3" xfId="7448"/>
    <cellStyle name="Output 23 4 3 2" xfId="12188"/>
    <cellStyle name="Output 23 4 3 3" xfId="14717"/>
    <cellStyle name="Output 23 4 4" xfId="10526"/>
    <cellStyle name="Output 23 4 5" xfId="9110"/>
    <cellStyle name="Output 23 5" xfId="4705"/>
    <cellStyle name="Output 23 5 2" xfId="7659"/>
    <cellStyle name="Output 23 5 2 2" xfId="12399"/>
    <cellStyle name="Output 23 5 2 3" xfId="14928"/>
    <cellStyle name="Output 23 5 3" xfId="10738"/>
    <cellStyle name="Output 23 5 4" xfId="9934"/>
    <cellStyle name="Output 23 6" xfId="6168"/>
    <cellStyle name="Output 23 6 2" xfId="11082"/>
    <cellStyle name="Output 24" xfId="1848"/>
    <cellStyle name="Output 24 2" xfId="2695"/>
    <cellStyle name="Output 24 2 2" xfId="4474"/>
    <cellStyle name="Output 24 2 2 2" xfId="5960"/>
    <cellStyle name="Output 24 2 2 2 2" xfId="8910"/>
    <cellStyle name="Output 24 2 2 2 2 2" xfId="13650"/>
    <cellStyle name="Output 24 2 2 2 2 3" xfId="16179"/>
    <cellStyle name="Output 24 2 2 3" xfId="7451"/>
    <cellStyle name="Output 24 2 2 3 2" xfId="12191"/>
    <cellStyle name="Output 24 2 2 3 3" xfId="14720"/>
    <cellStyle name="Output 24 2 2 4" xfId="10529"/>
    <cellStyle name="Output 24 2 2 5" xfId="10036"/>
    <cellStyle name="Output 24 2 3" xfId="5516"/>
    <cellStyle name="Output 24 2 3 2" xfId="8466"/>
    <cellStyle name="Output 24 2 3 2 2" xfId="13206"/>
    <cellStyle name="Output 24 2 3 2 3" xfId="15735"/>
    <cellStyle name="Output 24 2 4" xfId="5070"/>
    <cellStyle name="Output 24 2 4 2" xfId="8022"/>
    <cellStyle name="Output 24 2 4 2 2" xfId="12762"/>
    <cellStyle name="Output 24 2 4 2 3" xfId="15291"/>
    <cellStyle name="Output 24 2 5" xfId="6165"/>
    <cellStyle name="Output 24 2 5 2" xfId="11079"/>
    <cellStyle name="Output 24 2 6" xfId="6968"/>
    <cellStyle name="Output 24 2 6 2" xfId="11737"/>
    <cellStyle name="Output 24 2 6 3" xfId="14276"/>
    <cellStyle name="Output 24 2 7" xfId="9747"/>
    <cellStyle name="Output 24 2 8" xfId="9277"/>
    <cellStyle name="Output 24 3" xfId="2694"/>
    <cellStyle name="Output 24 3 2" xfId="5515"/>
    <cellStyle name="Output 24 3 2 2" xfId="8465"/>
    <cellStyle name="Output 24 3 2 2 2" xfId="13205"/>
    <cellStyle name="Output 24 3 2 2 3" xfId="15734"/>
    <cellStyle name="Output 24 3 3" xfId="5069"/>
    <cellStyle name="Output 24 3 3 2" xfId="8021"/>
    <cellStyle name="Output 24 3 3 2 2" xfId="12761"/>
    <cellStyle name="Output 24 3 3 2 3" xfId="15290"/>
    <cellStyle name="Output 24 3 4" xfId="6967"/>
    <cellStyle name="Output 24 3 4 2" xfId="11736"/>
    <cellStyle name="Output 24 3 4 3" xfId="14275"/>
    <cellStyle name="Output 24 3 5" xfId="9746"/>
    <cellStyle name="Output 24 3 6" xfId="10270"/>
    <cellStyle name="Output 24 4" xfId="4473"/>
    <cellStyle name="Output 24 4 2" xfId="5959"/>
    <cellStyle name="Output 24 4 2 2" xfId="8909"/>
    <cellStyle name="Output 24 4 2 2 2" xfId="13649"/>
    <cellStyle name="Output 24 4 2 2 3" xfId="16178"/>
    <cellStyle name="Output 24 4 3" xfId="7450"/>
    <cellStyle name="Output 24 4 3 2" xfId="12190"/>
    <cellStyle name="Output 24 4 3 3" xfId="14719"/>
    <cellStyle name="Output 24 4 4" xfId="10528"/>
    <cellStyle name="Output 24 4 5" xfId="9109"/>
    <cellStyle name="Output 24 5" xfId="4706"/>
    <cellStyle name="Output 24 5 2" xfId="7660"/>
    <cellStyle name="Output 24 5 2 2" xfId="12400"/>
    <cellStyle name="Output 24 5 2 3" xfId="14929"/>
    <cellStyle name="Output 24 5 3" xfId="10739"/>
    <cellStyle name="Output 24 5 4" xfId="9011"/>
    <cellStyle name="Output 24 6" xfId="6166"/>
    <cellStyle name="Output 24 6 2" xfId="11080"/>
    <cellStyle name="Output 25" xfId="1849"/>
    <cellStyle name="Output 25 2" xfId="2697"/>
    <cellStyle name="Output 25 2 2" xfId="4476"/>
    <cellStyle name="Output 25 2 2 2" xfId="5962"/>
    <cellStyle name="Output 25 2 2 2 2" xfId="8912"/>
    <cellStyle name="Output 25 2 2 2 2 2" xfId="13652"/>
    <cellStyle name="Output 25 2 2 2 2 3" xfId="16181"/>
    <cellStyle name="Output 25 2 2 3" xfId="7453"/>
    <cellStyle name="Output 25 2 2 3 2" xfId="12193"/>
    <cellStyle name="Output 25 2 2 3 3" xfId="14722"/>
    <cellStyle name="Output 25 2 2 4" xfId="10531"/>
    <cellStyle name="Output 25 2 2 5" xfId="10035"/>
    <cellStyle name="Output 25 2 3" xfId="5518"/>
    <cellStyle name="Output 25 2 3 2" xfId="8468"/>
    <cellStyle name="Output 25 2 3 2 2" xfId="13208"/>
    <cellStyle name="Output 25 2 3 2 3" xfId="15737"/>
    <cellStyle name="Output 25 2 4" xfId="5072"/>
    <cellStyle name="Output 25 2 4 2" xfId="8024"/>
    <cellStyle name="Output 25 2 4 2 2" xfId="12764"/>
    <cellStyle name="Output 25 2 4 2 3" xfId="15293"/>
    <cellStyle name="Output 25 2 5" xfId="6163"/>
    <cellStyle name="Output 25 2 5 2" xfId="11077"/>
    <cellStyle name="Output 25 2 6" xfId="6970"/>
    <cellStyle name="Output 25 2 6 2" xfId="11739"/>
    <cellStyle name="Output 25 2 6 3" xfId="14278"/>
    <cellStyle name="Output 25 2 7" xfId="9749"/>
    <cellStyle name="Output 25 2 8" xfId="9276"/>
    <cellStyle name="Output 25 3" xfId="2696"/>
    <cellStyle name="Output 25 3 2" xfId="5517"/>
    <cellStyle name="Output 25 3 2 2" xfId="8467"/>
    <cellStyle name="Output 25 3 2 2 2" xfId="13207"/>
    <cellStyle name="Output 25 3 2 2 3" xfId="15736"/>
    <cellStyle name="Output 25 3 3" xfId="5071"/>
    <cellStyle name="Output 25 3 3 2" xfId="8023"/>
    <cellStyle name="Output 25 3 3 2 2" xfId="12763"/>
    <cellStyle name="Output 25 3 3 2 3" xfId="15292"/>
    <cellStyle name="Output 25 3 4" xfId="6969"/>
    <cellStyle name="Output 25 3 4 2" xfId="11738"/>
    <cellStyle name="Output 25 3 4 3" xfId="14277"/>
    <cellStyle name="Output 25 3 5" xfId="9748"/>
    <cellStyle name="Output 25 3 6" xfId="10269"/>
    <cellStyle name="Output 25 4" xfId="4475"/>
    <cellStyle name="Output 25 4 2" xfId="5961"/>
    <cellStyle name="Output 25 4 2 2" xfId="8911"/>
    <cellStyle name="Output 25 4 2 2 2" xfId="13651"/>
    <cellStyle name="Output 25 4 2 2 3" xfId="16180"/>
    <cellStyle name="Output 25 4 3" xfId="7452"/>
    <cellStyle name="Output 25 4 3 2" xfId="12192"/>
    <cellStyle name="Output 25 4 3 3" xfId="14721"/>
    <cellStyle name="Output 25 4 4" xfId="10530"/>
    <cellStyle name="Output 25 4 5" xfId="9108"/>
    <cellStyle name="Output 25 5" xfId="4707"/>
    <cellStyle name="Output 25 5 2" xfId="7661"/>
    <cellStyle name="Output 25 5 2 2" xfId="12401"/>
    <cellStyle name="Output 25 5 2 3" xfId="14930"/>
    <cellStyle name="Output 25 5 3" xfId="10740"/>
    <cellStyle name="Output 25 5 4" xfId="9933"/>
    <cellStyle name="Output 25 6" xfId="6164"/>
    <cellStyle name="Output 25 6 2" xfId="11078"/>
    <cellStyle name="Output 26" xfId="1850"/>
    <cellStyle name="Output 26 2" xfId="2699"/>
    <cellStyle name="Output 26 2 2" xfId="4478"/>
    <cellStyle name="Output 26 2 2 2" xfId="5964"/>
    <cellStyle name="Output 26 2 2 2 2" xfId="8914"/>
    <cellStyle name="Output 26 2 2 2 2 2" xfId="13654"/>
    <cellStyle name="Output 26 2 2 2 2 3" xfId="16183"/>
    <cellStyle name="Output 26 2 2 3" xfId="7455"/>
    <cellStyle name="Output 26 2 2 3 2" xfId="12195"/>
    <cellStyle name="Output 26 2 2 3 3" xfId="14724"/>
    <cellStyle name="Output 26 2 2 4" xfId="10533"/>
    <cellStyle name="Output 26 2 2 5" xfId="10034"/>
    <cellStyle name="Output 26 2 3" xfId="5520"/>
    <cellStyle name="Output 26 2 3 2" xfId="8470"/>
    <cellStyle name="Output 26 2 3 2 2" xfId="13210"/>
    <cellStyle name="Output 26 2 3 2 3" xfId="15739"/>
    <cellStyle name="Output 26 2 4" xfId="5074"/>
    <cellStyle name="Output 26 2 4 2" xfId="8026"/>
    <cellStyle name="Output 26 2 4 2 2" xfId="12766"/>
    <cellStyle name="Output 26 2 4 2 3" xfId="15295"/>
    <cellStyle name="Output 26 2 5" xfId="6161"/>
    <cellStyle name="Output 26 2 5 2" xfId="11075"/>
    <cellStyle name="Output 26 2 6" xfId="6972"/>
    <cellStyle name="Output 26 2 6 2" xfId="11741"/>
    <cellStyle name="Output 26 2 6 3" xfId="14280"/>
    <cellStyle name="Output 26 2 7" xfId="9751"/>
    <cellStyle name="Output 26 2 8" xfId="9275"/>
    <cellStyle name="Output 26 3" xfId="2698"/>
    <cellStyle name="Output 26 3 2" xfId="5519"/>
    <cellStyle name="Output 26 3 2 2" xfId="8469"/>
    <cellStyle name="Output 26 3 2 2 2" xfId="13209"/>
    <cellStyle name="Output 26 3 2 2 3" xfId="15738"/>
    <cellStyle name="Output 26 3 3" xfId="5073"/>
    <cellStyle name="Output 26 3 3 2" xfId="8025"/>
    <cellStyle name="Output 26 3 3 2 2" xfId="12765"/>
    <cellStyle name="Output 26 3 3 2 3" xfId="15294"/>
    <cellStyle name="Output 26 3 4" xfId="6971"/>
    <cellStyle name="Output 26 3 4 2" xfId="11740"/>
    <cellStyle name="Output 26 3 4 3" xfId="14279"/>
    <cellStyle name="Output 26 3 5" xfId="9750"/>
    <cellStyle name="Output 26 3 6" xfId="10268"/>
    <cellStyle name="Output 26 4" xfId="4477"/>
    <cellStyle name="Output 26 4 2" xfId="5963"/>
    <cellStyle name="Output 26 4 2 2" xfId="8913"/>
    <cellStyle name="Output 26 4 2 2 2" xfId="13653"/>
    <cellStyle name="Output 26 4 2 2 3" xfId="16182"/>
    <cellStyle name="Output 26 4 3" xfId="7454"/>
    <cellStyle name="Output 26 4 3 2" xfId="12194"/>
    <cellStyle name="Output 26 4 3 3" xfId="14723"/>
    <cellStyle name="Output 26 4 4" xfId="10532"/>
    <cellStyle name="Output 26 4 5" xfId="9107"/>
    <cellStyle name="Output 26 5" xfId="4708"/>
    <cellStyle name="Output 26 5 2" xfId="7662"/>
    <cellStyle name="Output 26 5 2 2" xfId="12402"/>
    <cellStyle name="Output 26 5 2 3" xfId="14931"/>
    <cellStyle name="Output 26 5 3" xfId="10741"/>
    <cellStyle name="Output 26 5 4" xfId="9010"/>
    <cellStyle name="Output 26 6" xfId="6162"/>
    <cellStyle name="Output 26 6 2" xfId="11076"/>
    <cellStyle name="Output 27" xfId="1851"/>
    <cellStyle name="Output 27 2" xfId="2701"/>
    <cellStyle name="Output 27 2 2" xfId="4480"/>
    <cellStyle name="Output 27 2 2 2" xfId="5966"/>
    <cellStyle name="Output 27 2 2 2 2" xfId="8916"/>
    <cellStyle name="Output 27 2 2 2 2 2" xfId="13656"/>
    <cellStyle name="Output 27 2 2 2 2 3" xfId="16185"/>
    <cellStyle name="Output 27 2 2 3" xfId="7457"/>
    <cellStyle name="Output 27 2 2 3 2" xfId="12197"/>
    <cellStyle name="Output 27 2 2 3 3" xfId="14726"/>
    <cellStyle name="Output 27 2 2 4" xfId="10535"/>
    <cellStyle name="Output 27 2 2 5" xfId="10033"/>
    <cellStyle name="Output 27 2 3" xfId="5522"/>
    <cellStyle name="Output 27 2 3 2" xfId="8472"/>
    <cellStyle name="Output 27 2 3 2 2" xfId="13212"/>
    <cellStyle name="Output 27 2 3 2 3" xfId="15741"/>
    <cellStyle name="Output 27 2 4" xfId="5076"/>
    <cellStyle name="Output 27 2 4 2" xfId="8028"/>
    <cellStyle name="Output 27 2 4 2 2" xfId="12768"/>
    <cellStyle name="Output 27 2 4 2 3" xfId="15297"/>
    <cellStyle name="Output 27 2 5" xfId="6159"/>
    <cellStyle name="Output 27 2 5 2" xfId="11073"/>
    <cellStyle name="Output 27 2 6" xfId="6974"/>
    <cellStyle name="Output 27 2 6 2" xfId="11743"/>
    <cellStyle name="Output 27 2 6 3" xfId="14282"/>
    <cellStyle name="Output 27 2 7" xfId="9753"/>
    <cellStyle name="Output 27 2 8" xfId="10267"/>
    <cellStyle name="Output 27 3" xfId="2700"/>
    <cellStyle name="Output 27 3 2" xfId="5521"/>
    <cellStyle name="Output 27 3 2 2" xfId="8471"/>
    <cellStyle name="Output 27 3 2 2 2" xfId="13211"/>
    <cellStyle name="Output 27 3 2 2 3" xfId="15740"/>
    <cellStyle name="Output 27 3 3" xfId="5075"/>
    <cellStyle name="Output 27 3 3 2" xfId="8027"/>
    <cellStyle name="Output 27 3 3 2 2" xfId="12767"/>
    <cellStyle name="Output 27 3 3 2 3" xfId="15296"/>
    <cellStyle name="Output 27 3 4" xfId="6973"/>
    <cellStyle name="Output 27 3 4 2" xfId="11742"/>
    <cellStyle name="Output 27 3 4 3" xfId="14281"/>
    <cellStyle name="Output 27 3 5" xfId="9752"/>
    <cellStyle name="Output 27 3 6" xfId="58"/>
    <cellStyle name="Output 27 4" xfId="4479"/>
    <cellStyle name="Output 27 4 2" xfId="5965"/>
    <cellStyle name="Output 27 4 2 2" xfId="8915"/>
    <cellStyle name="Output 27 4 2 2 2" xfId="13655"/>
    <cellStyle name="Output 27 4 2 2 3" xfId="16184"/>
    <cellStyle name="Output 27 4 3" xfId="7456"/>
    <cellStyle name="Output 27 4 3 2" xfId="12196"/>
    <cellStyle name="Output 27 4 3 3" xfId="14725"/>
    <cellStyle name="Output 27 4 4" xfId="10534"/>
    <cellStyle name="Output 27 4 5" xfId="9106"/>
    <cellStyle name="Output 27 5" xfId="4709"/>
    <cellStyle name="Output 27 5 2" xfId="7663"/>
    <cellStyle name="Output 27 5 2 2" xfId="12403"/>
    <cellStyle name="Output 27 5 2 3" xfId="14932"/>
    <cellStyle name="Output 27 5 3" xfId="10742"/>
    <cellStyle name="Output 27 5 4" xfId="9932"/>
    <cellStyle name="Output 27 6" xfId="6160"/>
    <cellStyle name="Output 27 6 2" xfId="11074"/>
    <cellStyle name="Output 28" xfId="1852"/>
    <cellStyle name="Output 28 2" xfId="2703"/>
    <cellStyle name="Output 28 2 2" xfId="4482"/>
    <cellStyle name="Output 28 2 2 2" xfId="5968"/>
    <cellStyle name="Output 28 2 2 2 2" xfId="8918"/>
    <cellStyle name="Output 28 2 2 2 2 2" xfId="13658"/>
    <cellStyle name="Output 28 2 2 2 2 3" xfId="16187"/>
    <cellStyle name="Output 28 2 2 3" xfId="7459"/>
    <cellStyle name="Output 28 2 2 3 2" xfId="12199"/>
    <cellStyle name="Output 28 2 2 3 3" xfId="14728"/>
    <cellStyle name="Output 28 2 2 4" xfId="10537"/>
    <cellStyle name="Output 28 2 2 5" xfId="10032"/>
    <cellStyle name="Output 28 2 3" xfId="5524"/>
    <cellStyle name="Output 28 2 3 2" xfId="8474"/>
    <cellStyle name="Output 28 2 3 2 2" xfId="13214"/>
    <cellStyle name="Output 28 2 3 2 3" xfId="15743"/>
    <cellStyle name="Output 28 2 4" xfId="5078"/>
    <cellStyle name="Output 28 2 4 2" xfId="8030"/>
    <cellStyle name="Output 28 2 4 2 2" xfId="12770"/>
    <cellStyle name="Output 28 2 4 2 3" xfId="15299"/>
    <cellStyle name="Output 28 2 5" xfId="6157"/>
    <cellStyle name="Output 28 2 5 2" xfId="11071"/>
    <cellStyle name="Output 28 2 6" xfId="6976"/>
    <cellStyle name="Output 28 2 6 2" xfId="11745"/>
    <cellStyle name="Output 28 2 6 3" xfId="14284"/>
    <cellStyle name="Output 28 2 7" xfId="9755"/>
    <cellStyle name="Output 28 2 8" xfId="10935"/>
    <cellStyle name="Output 28 3" xfId="2702"/>
    <cellStyle name="Output 28 3 2" xfId="5523"/>
    <cellStyle name="Output 28 3 2 2" xfId="8473"/>
    <cellStyle name="Output 28 3 2 2 2" xfId="13213"/>
    <cellStyle name="Output 28 3 2 2 3" xfId="15742"/>
    <cellStyle name="Output 28 3 3" xfId="5077"/>
    <cellStyle name="Output 28 3 3 2" xfId="8029"/>
    <cellStyle name="Output 28 3 3 2 2" xfId="12769"/>
    <cellStyle name="Output 28 3 3 2 3" xfId="15298"/>
    <cellStyle name="Output 28 3 4" xfId="6975"/>
    <cellStyle name="Output 28 3 4 2" xfId="11744"/>
    <cellStyle name="Output 28 3 4 3" xfId="14283"/>
    <cellStyle name="Output 28 3 5" xfId="9754"/>
    <cellStyle name="Output 28 3 6" xfId="9459"/>
    <cellStyle name="Output 28 4" xfId="4481"/>
    <cellStyle name="Output 28 4 2" xfId="5967"/>
    <cellStyle name="Output 28 4 2 2" xfId="8917"/>
    <cellStyle name="Output 28 4 2 2 2" xfId="13657"/>
    <cellStyle name="Output 28 4 2 2 3" xfId="16186"/>
    <cellStyle name="Output 28 4 3" xfId="7458"/>
    <cellStyle name="Output 28 4 3 2" xfId="12198"/>
    <cellStyle name="Output 28 4 3 3" xfId="14727"/>
    <cellStyle name="Output 28 4 4" xfId="10536"/>
    <cellStyle name="Output 28 4 5" xfId="9105"/>
    <cellStyle name="Output 28 5" xfId="4710"/>
    <cellStyle name="Output 28 5 2" xfId="7664"/>
    <cellStyle name="Output 28 5 2 2" xfId="12404"/>
    <cellStyle name="Output 28 5 2 3" xfId="14933"/>
    <cellStyle name="Output 28 5 3" xfId="10743"/>
    <cellStyle name="Output 28 5 4" xfId="9009"/>
    <cellStyle name="Output 28 6" xfId="6158"/>
    <cellStyle name="Output 28 6 2" xfId="11072"/>
    <cellStyle name="Output 29" xfId="1853"/>
    <cellStyle name="Output 29 2" xfId="2705"/>
    <cellStyle name="Output 29 2 2" xfId="4484"/>
    <cellStyle name="Output 29 2 2 2" xfId="5970"/>
    <cellStyle name="Output 29 2 2 2 2" xfId="8920"/>
    <cellStyle name="Output 29 2 2 2 2 2" xfId="13660"/>
    <cellStyle name="Output 29 2 2 2 2 3" xfId="16189"/>
    <cellStyle name="Output 29 2 2 3" xfId="7461"/>
    <cellStyle name="Output 29 2 2 3 2" xfId="12201"/>
    <cellStyle name="Output 29 2 2 3 3" xfId="14730"/>
    <cellStyle name="Output 29 2 2 4" xfId="10539"/>
    <cellStyle name="Output 29 2 2 5" xfId="10031"/>
    <cellStyle name="Output 29 2 3" xfId="5526"/>
    <cellStyle name="Output 29 2 3 2" xfId="8476"/>
    <cellStyle name="Output 29 2 3 2 2" xfId="13216"/>
    <cellStyle name="Output 29 2 3 2 3" xfId="15745"/>
    <cellStyle name="Output 29 2 4" xfId="5080"/>
    <cellStyle name="Output 29 2 4 2" xfId="8032"/>
    <cellStyle name="Output 29 2 4 2 2" xfId="12772"/>
    <cellStyle name="Output 29 2 4 2 3" xfId="15301"/>
    <cellStyle name="Output 29 2 5" xfId="6155"/>
    <cellStyle name="Output 29 2 5 2" xfId="11069"/>
    <cellStyle name="Output 29 2 6" xfId="6978"/>
    <cellStyle name="Output 29 2 6 2" xfId="11747"/>
    <cellStyle name="Output 29 2 6 3" xfId="14286"/>
    <cellStyle name="Output 29 2 7" xfId="9757"/>
    <cellStyle name="Output 29 2 8" xfId="10891"/>
    <cellStyle name="Output 29 3" xfId="2704"/>
    <cellStyle name="Output 29 3 2" xfId="5525"/>
    <cellStyle name="Output 29 3 2 2" xfId="8475"/>
    <cellStyle name="Output 29 3 2 2 2" xfId="13215"/>
    <cellStyle name="Output 29 3 2 2 3" xfId="15744"/>
    <cellStyle name="Output 29 3 3" xfId="5079"/>
    <cellStyle name="Output 29 3 3 2" xfId="8031"/>
    <cellStyle name="Output 29 3 3 2 2" xfId="12771"/>
    <cellStyle name="Output 29 3 3 2 3" xfId="15300"/>
    <cellStyle name="Output 29 3 4" xfId="6977"/>
    <cellStyle name="Output 29 3 4 2" xfId="11746"/>
    <cellStyle name="Output 29 3 4 3" xfId="14285"/>
    <cellStyle name="Output 29 3 5" xfId="9756"/>
    <cellStyle name="Output 29 3 6" xfId="10849"/>
    <cellStyle name="Output 29 4" xfId="4483"/>
    <cellStyle name="Output 29 4 2" xfId="5969"/>
    <cellStyle name="Output 29 4 2 2" xfId="8919"/>
    <cellStyle name="Output 29 4 2 2 2" xfId="13659"/>
    <cellStyle name="Output 29 4 2 2 3" xfId="16188"/>
    <cellStyle name="Output 29 4 3" xfId="7460"/>
    <cellStyle name="Output 29 4 3 2" xfId="12200"/>
    <cellStyle name="Output 29 4 3 3" xfId="14729"/>
    <cellStyle name="Output 29 4 4" xfId="10538"/>
    <cellStyle name="Output 29 4 5" xfId="9104"/>
    <cellStyle name="Output 29 5" xfId="4711"/>
    <cellStyle name="Output 29 5 2" xfId="7665"/>
    <cellStyle name="Output 29 5 2 2" xfId="12405"/>
    <cellStyle name="Output 29 5 2 3" xfId="14934"/>
    <cellStyle name="Output 29 5 3" xfId="10744"/>
    <cellStyle name="Output 29 5 4" xfId="9931"/>
    <cellStyle name="Output 29 6" xfId="6156"/>
    <cellStyle name="Output 29 6 2" xfId="11070"/>
    <cellStyle name="Output 3" xfId="1854"/>
    <cellStyle name="Output 3 2" xfId="2707"/>
    <cellStyle name="Output 3 2 2" xfId="4486"/>
    <cellStyle name="Output 3 2 2 2" xfId="5972"/>
    <cellStyle name="Output 3 2 2 2 2" xfId="8922"/>
    <cellStyle name="Output 3 2 2 2 2 2" xfId="13662"/>
    <cellStyle name="Output 3 2 2 2 2 3" xfId="16191"/>
    <cellStyle name="Output 3 2 2 3" xfId="7463"/>
    <cellStyle name="Output 3 2 2 3 2" xfId="12203"/>
    <cellStyle name="Output 3 2 2 3 3" xfId="14732"/>
    <cellStyle name="Output 3 2 2 4" xfId="10541"/>
    <cellStyle name="Output 3 2 2 5" xfId="10030"/>
    <cellStyle name="Output 3 2 3" xfId="5528"/>
    <cellStyle name="Output 3 2 3 2" xfId="8478"/>
    <cellStyle name="Output 3 2 3 2 2" xfId="13218"/>
    <cellStyle name="Output 3 2 3 2 3" xfId="15747"/>
    <cellStyle name="Output 3 2 4" xfId="5082"/>
    <cellStyle name="Output 3 2 4 2" xfId="8034"/>
    <cellStyle name="Output 3 2 4 2 2" xfId="12774"/>
    <cellStyle name="Output 3 2 4 2 3" xfId="15303"/>
    <cellStyle name="Output 3 2 5" xfId="6153"/>
    <cellStyle name="Output 3 2 5 2" xfId="11067"/>
    <cellStyle name="Output 3 2 6" xfId="6980"/>
    <cellStyle name="Output 3 2 6 2" xfId="11749"/>
    <cellStyle name="Output 3 2 6 3" xfId="14288"/>
    <cellStyle name="Output 3 2 7" xfId="9759"/>
    <cellStyle name="Output 3 2 8" xfId="10892"/>
    <cellStyle name="Output 3 3" xfId="2706"/>
    <cellStyle name="Output 3 3 2" xfId="5527"/>
    <cellStyle name="Output 3 3 2 2" xfId="8477"/>
    <cellStyle name="Output 3 3 2 2 2" xfId="13217"/>
    <cellStyle name="Output 3 3 2 2 3" xfId="15746"/>
    <cellStyle name="Output 3 3 3" xfId="5081"/>
    <cellStyle name="Output 3 3 3 2" xfId="8033"/>
    <cellStyle name="Output 3 3 3 2 2" xfId="12773"/>
    <cellStyle name="Output 3 3 3 2 3" xfId="15302"/>
    <cellStyle name="Output 3 3 4" xfId="6979"/>
    <cellStyle name="Output 3 3 4 2" xfId="11748"/>
    <cellStyle name="Output 3 3 4 3" xfId="14287"/>
    <cellStyle name="Output 3 3 5" xfId="9758"/>
    <cellStyle name="Output 3 3 6" xfId="10850"/>
    <cellStyle name="Output 3 4" xfId="4485"/>
    <cellStyle name="Output 3 4 2" xfId="5971"/>
    <cellStyle name="Output 3 4 2 2" xfId="8921"/>
    <cellStyle name="Output 3 4 2 2 2" xfId="13661"/>
    <cellStyle name="Output 3 4 2 2 3" xfId="16190"/>
    <cellStyle name="Output 3 4 3" xfId="7462"/>
    <cellStyle name="Output 3 4 3 2" xfId="12202"/>
    <cellStyle name="Output 3 4 3 3" xfId="14731"/>
    <cellStyle name="Output 3 4 4" xfId="10540"/>
    <cellStyle name="Output 3 4 5" xfId="9103"/>
    <cellStyle name="Output 3 5" xfId="4712"/>
    <cellStyle name="Output 3 5 2" xfId="7666"/>
    <cellStyle name="Output 3 5 2 2" xfId="12406"/>
    <cellStyle name="Output 3 5 2 3" xfId="14935"/>
    <cellStyle name="Output 3 5 3" xfId="10745"/>
    <cellStyle name="Output 3 5 4" xfId="9008"/>
    <cellStyle name="Output 3 6" xfId="6154"/>
    <cellStyle name="Output 3 6 2" xfId="11068"/>
    <cellStyle name="Output 30" xfId="1855"/>
    <cellStyle name="Output 30 2" xfId="2709"/>
    <cellStyle name="Output 30 2 2" xfId="4488"/>
    <cellStyle name="Output 30 2 2 2" xfId="5974"/>
    <cellStyle name="Output 30 2 2 2 2" xfId="8924"/>
    <cellStyle name="Output 30 2 2 2 2 2" xfId="13664"/>
    <cellStyle name="Output 30 2 2 2 2 3" xfId="16193"/>
    <cellStyle name="Output 30 2 2 3" xfId="7465"/>
    <cellStyle name="Output 30 2 2 3 2" xfId="12205"/>
    <cellStyle name="Output 30 2 2 3 3" xfId="14734"/>
    <cellStyle name="Output 30 2 2 4" xfId="10543"/>
    <cellStyle name="Output 30 2 2 5" xfId="10029"/>
    <cellStyle name="Output 30 2 3" xfId="5530"/>
    <cellStyle name="Output 30 2 3 2" xfId="8480"/>
    <cellStyle name="Output 30 2 3 2 2" xfId="13220"/>
    <cellStyle name="Output 30 2 3 2 3" xfId="15749"/>
    <cellStyle name="Output 30 2 4" xfId="5084"/>
    <cellStyle name="Output 30 2 4 2" xfId="8036"/>
    <cellStyle name="Output 30 2 4 2 2" xfId="12776"/>
    <cellStyle name="Output 30 2 4 2 3" xfId="15305"/>
    <cellStyle name="Output 30 2 5" xfId="6151"/>
    <cellStyle name="Output 30 2 5 2" xfId="11065"/>
    <cellStyle name="Output 30 2 6" xfId="6982"/>
    <cellStyle name="Output 30 2 6 2" xfId="11751"/>
    <cellStyle name="Output 30 2 6 3" xfId="14290"/>
    <cellStyle name="Output 30 2 7" xfId="9761"/>
    <cellStyle name="Output 30 2 8" xfId="9274"/>
    <cellStyle name="Output 30 3" xfId="2708"/>
    <cellStyle name="Output 30 3 2" xfId="5529"/>
    <cellStyle name="Output 30 3 2 2" xfId="8479"/>
    <cellStyle name="Output 30 3 2 2 2" xfId="13219"/>
    <cellStyle name="Output 30 3 2 2 3" xfId="15748"/>
    <cellStyle name="Output 30 3 3" xfId="5083"/>
    <cellStyle name="Output 30 3 3 2" xfId="8035"/>
    <cellStyle name="Output 30 3 3 2 2" xfId="12775"/>
    <cellStyle name="Output 30 3 3 2 3" xfId="15304"/>
    <cellStyle name="Output 30 3 4" xfId="6981"/>
    <cellStyle name="Output 30 3 4 2" xfId="11750"/>
    <cellStyle name="Output 30 3 4 3" xfId="14289"/>
    <cellStyle name="Output 30 3 5" xfId="9760"/>
    <cellStyle name="Output 30 3 6" xfId="10936"/>
    <cellStyle name="Output 30 4" xfId="4487"/>
    <cellStyle name="Output 30 4 2" xfId="5973"/>
    <cellStyle name="Output 30 4 2 2" xfId="8923"/>
    <cellStyle name="Output 30 4 2 2 2" xfId="13663"/>
    <cellStyle name="Output 30 4 2 2 3" xfId="16192"/>
    <cellStyle name="Output 30 4 3" xfId="7464"/>
    <cellStyle name="Output 30 4 3 2" xfId="12204"/>
    <cellStyle name="Output 30 4 3 3" xfId="14733"/>
    <cellStyle name="Output 30 4 4" xfId="10542"/>
    <cellStyle name="Output 30 4 5" xfId="9102"/>
    <cellStyle name="Output 30 5" xfId="4713"/>
    <cellStyle name="Output 30 5 2" xfId="7667"/>
    <cellStyle name="Output 30 5 2 2" xfId="12407"/>
    <cellStyle name="Output 30 5 2 3" xfId="14936"/>
    <cellStyle name="Output 30 5 3" xfId="10746"/>
    <cellStyle name="Output 30 5 4" xfId="9930"/>
    <cellStyle name="Output 30 6" xfId="6152"/>
    <cellStyle name="Output 30 6 2" xfId="11066"/>
    <cellStyle name="Output 31" xfId="1856"/>
    <cellStyle name="Output 31 2" xfId="2711"/>
    <cellStyle name="Output 31 2 2" xfId="4490"/>
    <cellStyle name="Output 31 2 2 2" xfId="5976"/>
    <cellStyle name="Output 31 2 2 2 2" xfId="8926"/>
    <cellStyle name="Output 31 2 2 2 2 2" xfId="13666"/>
    <cellStyle name="Output 31 2 2 2 2 3" xfId="16195"/>
    <cellStyle name="Output 31 2 2 3" xfId="7467"/>
    <cellStyle name="Output 31 2 2 3 2" xfId="12207"/>
    <cellStyle name="Output 31 2 2 3 3" xfId="14736"/>
    <cellStyle name="Output 31 2 2 4" xfId="10545"/>
    <cellStyle name="Output 31 2 2 5" xfId="10028"/>
    <cellStyle name="Output 31 2 3" xfId="5532"/>
    <cellStyle name="Output 31 2 3 2" xfId="8482"/>
    <cellStyle name="Output 31 2 3 2 2" xfId="13222"/>
    <cellStyle name="Output 31 2 3 2 3" xfId="15751"/>
    <cellStyle name="Output 31 2 4" xfId="5086"/>
    <cellStyle name="Output 31 2 4 2" xfId="8038"/>
    <cellStyle name="Output 31 2 4 2 2" xfId="12778"/>
    <cellStyle name="Output 31 2 4 2 3" xfId="15307"/>
    <cellStyle name="Output 31 2 5" xfId="6149"/>
    <cellStyle name="Output 31 2 5 2" xfId="11063"/>
    <cellStyle name="Output 31 2 6" xfId="6984"/>
    <cellStyle name="Output 31 2 6 2" xfId="11753"/>
    <cellStyle name="Output 31 2 6 3" xfId="14292"/>
    <cellStyle name="Output 31 2 7" xfId="9763"/>
    <cellStyle name="Output 31 2 8" xfId="10847"/>
    <cellStyle name="Output 31 3" xfId="2710"/>
    <cellStyle name="Output 31 3 2" xfId="5531"/>
    <cellStyle name="Output 31 3 2 2" xfId="8481"/>
    <cellStyle name="Output 31 3 2 2 2" xfId="13221"/>
    <cellStyle name="Output 31 3 2 2 3" xfId="15750"/>
    <cellStyle name="Output 31 3 3" xfId="5085"/>
    <cellStyle name="Output 31 3 3 2" xfId="8037"/>
    <cellStyle name="Output 31 3 3 2 2" xfId="12777"/>
    <cellStyle name="Output 31 3 3 2 3" xfId="15306"/>
    <cellStyle name="Output 31 3 4" xfId="6983"/>
    <cellStyle name="Output 31 3 4 2" xfId="11752"/>
    <cellStyle name="Output 31 3 4 3" xfId="14291"/>
    <cellStyle name="Output 31 3 5" xfId="9762"/>
    <cellStyle name="Output 31 3 6" xfId="10933"/>
    <cellStyle name="Output 31 4" xfId="4489"/>
    <cellStyle name="Output 31 4 2" xfId="5975"/>
    <cellStyle name="Output 31 4 2 2" xfId="8925"/>
    <cellStyle name="Output 31 4 2 2 2" xfId="13665"/>
    <cellStyle name="Output 31 4 2 2 3" xfId="16194"/>
    <cellStyle name="Output 31 4 3" xfId="7466"/>
    <cellStyle name="Output 31 4 3 2" xfId="12206"/>
    <cellStyle name="Output 31 4 3 3" xfId="14735"/>
    <cellStyle name="Output 31 4 4" xfId="10544"/>
    <cellStyle name="Output 31 4 5" xfId="9101"/>
    <cellStyle name="Output 31 5" xfId="4714"/>
    <cellStyle name="Output 31 5 2" xfId="7668"/>
    <cellStyle name="Output 31 5 2 2" xfId="12408"/>
    <cellStyle name="Output 31 5 2 3" xfId="14937"/>
    <cellStyle name="Output 31 5 3" xfId="10747"/>
    <cellStyle name="Output 31 5 4" xfId="9007"/>
    <cellStyle name="Output 31 6" xfId="6150"/>
    <cellStyle name="Output 31 6 2" xfId="11064"/>
    <cellStyle name="Output 32" xfId="1857"/>
    <cellStyle name="Output 32 2" xfId="2713"/>
    <cellStyle name="Output 32 2 2" xfId="4492"/>
    <cellStyle name="Output 32 2 2 2" xfId="5978"/>
    <cellStyle name="Output 32 2 2 2 2" xfId="8928"/>
    <cellStyle name="Output 32 2 2 2 2 2" xfId="13668"/>
    <cellStyle name="Output 32 2 2 2 2 3" xfId="16197"/>
    <cellStyle name="Output 32 2 2 3" xfId="7469"/>
    <cellStyle name="Output 32 2 2 3 2" xfId="12209"/>
    <cellStyle name="Output 32 2 2 3 3" xfId="14738"/>
    <cellStyle name="Output 32 2 2 4" xfId="10547"/>
    <cellStyle name="Output 32 2 2 5" xfId="10027"/>
    <cellStyle name="Output 32 2 3" xfId="5534"/>
    <cellStyle name="Output 32 2 3 2" xfId="8484"/>
    <cellStyle name="Output 32 2 3 2 2" xfId="13224"/>
    <cellStyle name="Output 32 2 3 2 3" xfId="15753"/>
    <cellStyle name="Output 32 2 4" xfId="5088"/>
    <cellStyle name="Output 32 2 4 2" xfId="8040"/>
    <cellStyle name="Output 32 2 4 2 2" xfId="12780"/>
    <cellStyle name="Output 32 2 4 2 3" xfId="15309"/>
    <cellStyle name="Output 32 2 5" xfId="6147"/>
    <cellStyle name="Output 32 2 5 2" xfId="11061"/>
    <cellStyle name="Output 32 2 6" xfId="6986"/>
    <cellStyle name="Output 32 2 6 2" xfId="11755"/>
    <cellStyle name="Output 32 2 6 3" xfId="14294"/>
    <cellStyle name="Output 32 2 7" xfId="9765"/>
    <cellStyle name="Output 32 2 8" xfId="10848"/>
    <cellStyle name="Output 32 3" xfId="2712"/>
    <cellStyle name="Output 32 3 2" xfId="5533"/>
    <cellStyle name="Output 32 3 2 2" xfId="8483"/>
    <cellStyle name="Output 32 3 2 2 2" xfId="13223"/>
    <cellStyle name="Output 32 3 2 2 3" xfId="15752"/>
    <cellStyle name="Output 32 3 3" xfId="5087"/>
    <cellStyle name="Output 32 3 3 2" xfId="8039"/>
    <cellStyle name="Output 32 3 3 2 2" xfId="12779"/>
    <cellStyle name="Output 32 3 3 2 3" xfId="15308"/>
    <cellStyle name="Output 32 3 4" xfId="6985"/>
    <cellStyle name="Output 32 3 4 2" xfId="11754"/>
    <cellStyle name="Output 32 3 4 3" xfId="14293"/>
    <cellStyle name="Output 32 3 5" xfId="9764"/>
    <cellStyle name="Output 32 3 6" xfId="10889"/>
    <cellStyle name="Output 32 4" xfId="4491"/>
    <cellStyle name="Output 32 4 2" xfId="5977"/>
    <cellStyle name="Output 32 4 2 2" xfId="8927"/>
    <cellStyle name="Output 32 4 2 2 2" xfId="13667"/>
    <cellStyle name="Output 32 4 2 2 3" xfId="16196"/>
    <cellStyle name="Output 32 4 3" xfId="7468"/>
    <cellStyle name="Output 32 4 3 2" xfId="12208"/>
    <cellStyle name="Output 32 4 3 3" xfId="14737"/>
    <cellStyle name="Output 32 4 4" xfId="10546"/>
    <cellStyle name="Output 32 4 5" xfId="9100"/>
    <cellStyle name="Output 32 5" xfId="4715"/>
    <cellStyle name="Output 32 5 2" xfId="7669"/>
    <cellStyle name="Output 32 5 2 2" xfId="12409"/>
    <cellStyle name="Output 32 5 2 3" xfId="14938"/>
    <cellStyle name="Output 32 5 3" xfId="10748"/>
    <cellStyle name="Output 32 5 4" xfId="9929"/>
    <cellStyle name="Output 32 6" xfId="6148"/>
    <cellStyle name="Output 32 6 2" xfId="11062"/>
    <cellStyle name="Output 33" xfId="1858"/>
    <cellStyle name="Output 33 2" xfId="2715"/>
    <cellStyle name="Output 33 2 2" xfId="4494"/>
    <cellStyle name="Output 33 2 2 2" xfId="5980"/>
    <cellStyle name="Output 33 2 2 2 2" xfId="8930"/>
    <cellStyle name="Output 33 2 2 2 2 2" xfId="13670"/>
    <cellStyle name="Output 33 2 2 2 2 3" xfId="16199"/>
    <cellStyle name="Output 33 2 2 3" xfId="7471"/>
    <cellStyle name="Output 33 2 2 3 2" xfId="12211"/>
    <cellStyle name="Output 33 2 2 3 3" xfId="14740"/>
    <cellStyle name="Output 33 2 2 4" xfId="10549"/>
    <cellStyle name="Output 33 2 2 5" xfId="10026"/>
    <cellStyle name="Output 33 2 3" xfId="5536"/>
    <cellStyle name="Output 33 2 3 2" xfId="8486"/>
    <cellStyle name="Output 33 2 3 2 2" xfId="13226"/>
    <cellStyle name="Output 33 2 3 2 3" xfId="15755"/>
    <cellStyle name="Output 33 2 4" xfId="5090"/>
    <cellStyle name="Output 33 2 4 2" xfId="8042"/>
    <cellStyle name="Output 33 2 4 2 2" xfId="12782"/>
    <cellStyle name="Output 33 2 4 2 3" xfId="15311"/>
    <cellStyle name="Output 33 2 5" xfId="6145"/>
    <cellStyle name="Output 33 2 5 2" xfId="11059"/>
    <cellStyle name="Output 33 2 6" xfId="6988"/>
    <cellStyle name="Output 33 2 6 2" xfId="11757"/>
    <cellStyle name="Output 33 2 6 3" xfId="14296"/>
    <cellStyle name="Output 33 2 7" xfId="9767"/>
    <cellStyle name="Output 33 2 8" xfId="10934"/>
    <cellStyle name="Output 33 3" xfId="2714"/>
    <cellStyle name="Output 33 3 2" xfId="5535"/>
    <cellStyle name="Output 33 3 2 2" xfId="8485"/>
    <cellStyle name="Output 33 3 2 2 2" xfId="13225"/>
    <cellStyle name="Output 33 3 2 2 3" xfId="15754"/>
    <cellStyle name="Output 33 3 3" xfId="5089"/>
    <cellStyle name="Output 33 3 3 2" xfId="8041"/>
    <cellStyle name="Output 33 3 3 2 2" xfId="12781"/>
    <cellStyle name="Output 33 3 3 2 3" xfId="15310"/>
    <cellStyle name="Output 33 3 4" xfId="6987"/>
    <cellStyle name="Output 33 3 4 2" xfId="11756"/>
    <cellStyle name="Output 33 3 4 3" xfId="14295"/>
    <cellStyle name="Output 33 3 5" xfId="9766"/>
    <cellStyle name="Output 33 3 6" xfId="10890"/>
    <cellStyle name="Output 33 4" xfId="4493"/>
    <cellStyle name="Output 33 4 2" xfId="5979"/>
    <cellStyle name="Output 33 4 2 2" xfId="8929"/>
    <cellStyle name="Output 33 4 2 2 2" xfId="13669"/>
    <cellStyle name="Output 33 4 2 2 3" xfId="16198"/>
    <cellStyle name="Output 33 4 3" xfId="7470"/>
    <cellStyle name="Output 33 4 3 2" xfId="12210"/>
    <cellStyle name="Output 33 4 3 3" xfId="14739"/>
    <cellStyle name="Output 33 4 4" xfId="10548"/>
    <cellStyle name="Output 33 4 5" xfId="9099"/>
    <cellStyle name="Output 33 5" xfId="4716"/>
    <cellStyle name="Output 33 5 2" xfId="7670"/>
    <cellStyle name="Output 33 5 2 2" xfId="12410"/>
    <cellStyle name="Output 33 5 2 3" xfId="14939"/>
    <cellStyle name="Output 33 5 3" xfId="10749"/>
    <cellStyle name="Output 33 5 4" xfId="9006"/>
    <cellStyle name="Output 33 6" xfId="6146"/>
    <cellStyle name="Output 33 6 2" xfId="11060"/>
    <cellStyle name="Output 34" xfId="1859"/>
    <cellStyle name="Output 34 2" xfId="2717"/>
    <cellStyle name="Output 34 2 2" xfId="4496"/>
    <cellStyle name="Output 34 2 2 2" xfId="5982"/>
    <cellStyle name="Output 34 2 2 2 2" xfId="8932"/>
    <cellStyle name="Output 34 2 2 2 2 2" xfId="13672"/>
    <cellStyle name="Output 34 2 2 2 2 3" xfId="16201"/>
    <cellStyle name="Output 34 2 2 3" xfId="7473"/>
    <cellStyle name="Output 34 2 2 3 2" xfId="12213"/>
    <cellStyle name="Output 34 2 2 3 3" xfId="14742"/>
    <cellStyle name="Output 34 2 2 4" xfId="10551"/>
    <cellStyle name="Output 34 2 2 5" xfId="10025"/>
    <cellStyle name="Output 34 2 3" xfId="5538"/>
    <cellStyle name="Output 34 2 3 2" xfId="8488"/>
    <cellStyle name="Output 34 2 3 2 2" xfId="13228"/>
    <cellStyle name="Output 34 2 3 2 3" xfId="15757"/>
    <cellStyle name="Output 34 2 4" xfId="5092"/>
    <cellStyle name="Output 34 2 4 2" xfId="8044"/>
    <cellStyle name="Output 34 2 4 2 2" xfId="12784"/>
    <cellStyle name="Output 34 2 4 2 3" xfId="15313"/>
    <cellStyle name="Output 34 2 5" xfId="6143"/>
    <cellStyle name="Output 34 2 5 2" xfId="11057"/>
    <cellStyle name="Output 34 2 6" xfId="6990"/>
    <cellStyle name="Output 34 2 6 2" xfId="11759"/>
    <cellStyle name="Output 34 2 6 3" xfId="14298"/>
    <cellStyle name="Output 34 2 7" xfId="9769"/>
    <cellStyle name="Output 34 2 8" xfId="10931"/>
    <cellStyle name="Output 34 3" xfId="2716"/>
    <cellStyle name="Output 34 3 2" xfId="5537"/>
    <cellStyle name="Output 34 3 2 2" xfId="8487"/>
    <cellStyle name="Output 34 3 2 2 2" xfId="13227"/>
    <cellStyle name="Output 34 3 2 2 3" xfId="15756"/>
    <cellStyle name="Output 34 3 3" xfId="5091"/>
    <cellStyle name="Output 34 3 3 2" xfId="8043"/>
    <cellStyle name="Output 34 3 3 2 2" xfId="12783"/>
    <cellStyle name="Output 34 3 3 2 3" xfId="15312"/>
    <cellStyle name="Output 34 3 4" xfId="6989"/>
    <cellStyle name="Output 34 3 4 2" xfId="11758"/>
    <cellStyle name="Output 34 3 4 3" xfId="14297"/>
    <cellStyle name="Output 34 3 5" xfId="9768"/>
    <cellStyle name="Output 34 3 6" xfId="9273"/>
    <cellStyle name="Output 34 4" xfId="4495"/>
    <cellStyle name="Output 34 4 2" xfId="5981"/>
    <cellStyle name="Output 34 4 2 2" xfId="8931"/>
    <cellStyle name="Output 34 4 2 2 2" xfId="13671"/>
    <cellStyle name="Output 34 4 2 2 3" xfId="16200"/>
    <cellStyle name="Output 34 4 3" xfId="7472"/>
    <cellStyle name="Output 34 4 3 2" xfId="12212"/>
    <cellStyle name="Output 34 4 3 3" xfId="14741"/>
    <cellStyle name="Output 34 4 4" xfId="10550"/>
    <cellStyle name="Output 34 4 5" xfId="9098"/>
    <cellStyle name="Output 34 5" xfId="4717"/>
    <cellStyle name="Output 34 5 2" xfId="7671"/>
    <cellStyle name="Output 34 5 2 2" xfId="12411"/>
    <cellStyle name="Output 34 5 2 3" xfId="14940"/>
    <cellStyle name="Output 34 5 3" xfId="10750"/>
    <cellStyle name="Output 34 5 4" xfId="9928"/>
    <cellStyle name="Output 34 6" xfId="6144"/>
    <cellStyle name="Output 34 6 2" xfId="11058"/>
    <cellStyle name="Output 35" xfId="1860"/>
    <cellStyle name="Output 35 2" xfId="2719"/>
    <cellStyle name="Output 35 2 2" xfId="4498"/>
    <cellStyle name="Output 35 2 2 2" xfId="5984"/>
    <cellStyle name="Output 35 2 2 2 2" xfId="8934"/>
    <cellStyle name="Output 35 2 2 2 2 2" xfId="13674"/>
    <cellStyle name="Output 35 2 2 2 2 3" xfId="16203"/>
    <cellStyle name="Output 35 2 2 3" xfId="7475"/>
    <cellStyle name="Output 35 2 2 3 2" xfId="12215"/>
    <cellStyle name="Output 35 2 2 3 3" xfId="14744"/>
    <cellStyle name="Output 35 2 2 4" xfId="10553"/>
    <cellStyle name="Output 35 2 2 5" xfId="10024"/>
    <cellStyle name="Output 35 2 3" xfId="5540"/>
    <cellStyle name="Output 35 2 3 2" xfId="8490"/>
    <cellStyle name="Output 35 2 3 2 2" xfId="13230"/>
    <cellStyle name="Output 35 2 3 2 3" xfId="15759"/>
    <cellStyle name="Output 35 2 4" xfId="5094"/>
    <cellStyle name="Output 35 2 4 2" xfId="8046"/>
    <cellStyle name="Output 35 2 4 2 2" xfId="12786"/>
    <cellStyle name="Output 35 2 4 2 3" xfId="15315"/>
    <cellStyle name="Output 35 2 5" xfId="6141"/>
    <cellStyle name="Output 35 2 5 2" xfId="11055"/>
    <cellStyle name="Output 35 2 6" xfId="6992"/>
    <cellStyle name="Output 35 2 6 2" xfId="11761"/>
    <cellStyle name="Output 35 2 6 3" xfId="14300"/>
    <cellStyle name="Output 35 2 7" xfId="9771"/>
    <cellStyle name="Output 35 2 8" xfId="10887"/>
    <cellStyle name="Output 35 3" xfId="2718"/>
    <cellStyle name="Output 35 3 2" xfId="5539"/>
    <cellStyle name="Output 35 3 2 2" xfId="8489"/>
    <cellStyle name="Output 35 3 2 2 2" xfId="13229"/>
    <cellStyle name="Output 35 3 2 2 3" xfId="15758"/>
    <cellStyle name="Output 35 3 3" xfId="5093"/>
    <cellStyle name="Output 35 3 3 2" xfId="8045"/>
    <cellStyle name="Output 35 3 3 2 2" xfId="12785"/>
    <cellStyle name="Output 35 3 3 2 3" xfId="15314"/>
    <cellStyle name="Output 35 3 4" xfId="6991"/>
    <cellStyle name="Output 35 3 4 2" xfId="11760"/>
    <cellStyle name="Output 35 3 4 3" xfId="14299"/>
    <cellStyle name="Output 35 3 5" xfId="9770"/>
    <cellStyle name="Output 35 3 6" xfId="10845"/>
    <cellStyle name="Output 35 4" xfId="4497"/>
    <cellStyle name="Output 35 4 2" xfId="5983"/>
    <cellStyle name="Output 35 4 2 2" xfId="8933"/>
    <cellStyle name="Output 35 4 2 2 2" xfId="13673"/>
    <cellStyle name="Output 35 4 2 2 3" xfId="16202"/>
    <cellStyle name="Output 35 4 3" xfId="7474"/>
    <cellStyle name="Output 35 4 3 2" xfId="12214"/>
    <cellStyle name="Output 35 4 3 3" xfId="14743"/>
    <cellStyle name="Output 35 4 4" xfId="10552"/>
    <cellStyle name="Output 35 4 5" xfId="9097"/>
    <cellStyle name="Output 35 5" xfId="4718"/>
    <cellStyle name="Output 35 5 2" xfId="7672"/>
    <cellStyle name="Output 35 5 2 2" xfId="12412"/>
    <cellStyle name="Output 35 5 2 3" xfId="14941"/>
    <cellStyle name="Output 35 5 3" xfId="10751"/>
    <cellStyle name="Output 35 5 4" xfId="9005"/>
    <cellStyle name="Output 35 6" xfId="6142"/>
    <cellStyle name="Output 35 6 2" xfId="11056"/>
    <cellStyle name="Output 36" xfId="1861"/>
    <cellStyle name="Output 36 2" xfId="2721"/>
    <cellStyle name="Output 36 2 2" xfId="4500"/>
    <cellStyle name="Output 36 2 2 2" xfId="5986"/>
    <cellStyle name="Output 36 2 2 2 2" xfId="8936"/>
    <cellStyle name="Output 36 2 2 2 2 2" xfId="13676"/>
    <cellStyle name="Output 36 2 2 2 2 3" xfId="16205"/>
    <cellStyle name="Output 36 2 2 3" xfId="7477"/>
    <cellStyle name="Output 36 2 2 3 2" xfId="12217"/>
    <cellStyle name="Output 36 2 2 3 3" xfId="14746"/>
    <cellStyle name="Output 36 2 2 4" xfId="10555"/>
    <cellStyle name="Output 36 2 2 5" xfId="10023"/>
    <cellStyle name="Output 36 2 3" xfId="5542"/>
    <cellStyle name="Output 36 2 3 2" xfId="8492"/>
    <cellStyle name="Output 36 2 3 2 2" xfId="13232"/>
    <cellStyle name="Output 36 2 3 2 3" xfId="15761"/>
    <cellStyle name="Output 36 2 4" xfId="5096"/>
    <cellStyle name="Output 36 2 4 2" xfId="8048"/>
    <cellStyle name="Output 36 2 4 2 2" xfId="12788"/>
    <cellStyle name="Output 36 2 4 2 3" xfId="15317"/>
    <cellStyle name="Output 36 2 5" xfId="6139"/>
    <cellStyle name="Output 36 2 5 2" xfId="11053"/>
    <cellStyle name="Output 36 2 6" xfId="6994"/>
    <cellStyle name="Output 36 2 6 2" xfId="11763"/>
    <cellStyle name="Output 36 2 6 3" xfId="14302"/>
    <cellStyle name="Output 36 2 7" xfId="9773"/>
    <cellStyle name="Output 36 2 8" xfId="10888"/>
    <cellStyle name="Output 36 3" xfId="2720"/>
    <cellStyle name="Output 36 3 2" xfId="5541"/>
    <cellStyle name="Output 36 3 2 2" xfId="8491"/>
    <cellStyle name="Output 36 3 2 2 2" xfId="13231"/>
    <cellStyle name="Output 36 3 2 2 3" xfId="15760"/>
    <cellStyle name="Output 36 3 3" xfId="5095"/>
    <cellStyle name="Output 36 3 3 2" xfId="8047"/>
    <cellStyle name="Output 36 3 3 2 2" xfId="12787"/>
    <cellStyle name="Output 36 3 3 2 3" xfId="15316"/>
    <cellStyle name="Output 36 3 4" xfId="6993"/>
    <cellStyle name="Output 36 3 4 2" xfId="11762"/>
    <cellStyle name="Output 36 3 4 3" xfId="14301"/>
    <cellStyle name="Output 36 3 5" xfId="9772"/>
    <cellStyle name="Output 36 3 6" xfId="10846"/>
    <cellStyle name="Output 36 4" xfId="4499"/>
    <cellStyle name="Output 36 4 2" xfId="5985"/>
    <cellStyle name="Output 36 4 2 2" xfId="8935"/>
    <cellStyle name="Output 36 4 2 2 2" xfId="13675"/>
    <cellStyle name="Output 36 4 2 2 3" xfId="16204"/>
    <cellStyle name="Output 36 4 3" xfId="7476"/>
    <cellStyle name="Output 36 4 3 2" xfId="12216"/>
    <cellStyle name="Output 36 4 3 3" xfId="14745"/>
    <cellStyle name="Output 36 4 4" xfId="10554"/>
    <cellStyle name="Output 36 4 5" xfId="9096"/>
    <cellStyle name="Output 36 5" xfId="4719"/>
    <cellStyle name="Output 36 5 2" xfId="7673"/>
    <cellStyle name="Output 36 5 2 2" xfId="12413"/>
    <cellStyle name="Output 36 5 2 3" xfId="14942"/>
    <cellStyle name="Output 36 5 3" xfId="10752"/>
    <cellStyle name="Output 36 5 4" xfId="9927"/>
    <cellStyle name="Output 36 6" xfId="6140"/>
    <cellStyle name="Output 36 6 2" xfId="11054"/>
    <cellStyle name="Output 37" xfId="1862"/>
    <cellStyle name="Output 37 2" xfId="2723"/>
    <cellStyle name="Output 37 2 2" xfId="4502"/>
    <cellStyle name="Output 37 2 2 2" xfId="5988"/>
    <cellStyle name="Output 37 2 2 2 2" xfId="8938"/>
    <cellStyle name="Output 37 2 2 2 2 2" xfId="13678"/>
    <cellStyle name="Output 37 2 2 2 2 3" xfId="16207"/>
    <cellStyle name="Output 37 2 2 3" xfId="7479"/>
    <cellStyle name="Output 37 2 2 3 2" xfId="12219"/>
    <cellStyle name="Output 37 2 2 3 3" xfId="14748"/>
    <cellStyle name="Output 37 2 2 4" xfId="10557"/>
    <cellStyle name="Output 37 2 2 5" xfId="10022"/>
    <cellStyle name="Output 37 2 3" xfId="5544"/>
    <cellStyle name="Output 37 2 3 2" xfId="8494"/>
    <cellStyle name="Output 37 2 3 2 2" xfId="13234"/>
    <cellStyle name="Output 37 2 3 2 3" xfId="15763"/>
    <cellStyle name="Output 37 2 4" xfId="5098"/>
    <cellStyle name="Output 37 2 4 2" xfId="8050"/>
    <cellStyle name="Output 37 2 4 2 2" xfId="12790"/>
    <cellStyle name="Output 37 2 4 2 3" xfId="15319"/>
    <cellStyle name="Output 37 2 5" xfId="6137"/>
    <cellStyle name="Output 37 2 5 2" xfId="11051"/>
    <cellStyle name="Output 37 2 6" xfId="6996"/>
    <cellStyle name="Output 37 2 6 2" xfId="11765"/>
    <cellStyle name="Output 37 2 6 3" xfId="14304"/>
    <cellStyle name="Output 37 2 7" xfId="9775"/>
    <cellStyle name="Output 37 2 8" xfId="9272"/>
    <cellStyle name="Output 37 3" xfId="2722"/>
    <cellStyle name="Output 37 3 2" xfId="5543"/>
    <cellStyle name="Output 37 3 2 2" xfId="8493"/>
    <cellStyle name="Output 37 3 2 2 2" xfId="13233"/>
    <cellStyle name="Output 37 3 2 2 3" xfId="15762"/>
    <cellStyle name="Output 37 3 3" xfId="5097"/>
    <cellStyle name="Output 37 3 3 2" xfId="8049"/>
    <cellStyle name="Output 37 3 3 2 2" xfId="12789"/>
    <cellStyle name="Output 37 3 3 2 3" xfId="15318"/>
    <cellStyle name="Output 37 3 4" xfId="6995"/>
    <cellStyle name="Output 37 3 4 2" xfId="11764"/>
    <cellStyle name="Output 37 3 4 3" xfId="14303"/>
    <cellStyle name="Output 37 3 5" xfId="9774"/>
    <cellStyle name="Output 37 3 6" xfId="10932"/>
    <cellStyle name="Output 37 4" xfId="4501"/>
    <cellStyle name="Output 37 4 2" xfId="5987"/>
    <cellStyle name="Output 37 4 2 2" xfId="8937"/>
    <cellStyle name="Output 37 4 2 2 2" xfId="13677"/>
    <cellStyle name="Output 37 4 2 2 3" xfId="16206"/>
    <cellStyle name="Output 37 4 3" xfId="7478"/>
    <cellStyle name="Output 37 4 3 2" xfId="12218"/>
    <cellStyle name="Output 37 4 3 3" xfId="14747"/>
    <cellStyle name="Output 37 4 4" xfId="10556"/>
    <cellStyle name="Output 37 4 5" xfId="9095"/>
    <cellStyle name="Output 37 5" xfId="4720"/>
    <cellStyle name="Output 37 5 2" xfId="7674"/>
    <cellStyle name="Output 37 5 2 2" xfId="12414"/>
    <cellStyle name="Output 37 5 2 3" xfId="14943"/>
    <cellStyle name="Output 37 5 3" xfId="10753"/>
    <cellStyle name="Output 37 5 4" xfId="9004"/>
    <cellStyle name="Output 37 6" xfId="6138"/>
    <cellStyle name="Output 37 6 2" xfId="11052"/>
    <cellStyle name="Output 38" xfId="1863"/>
    <cellStyle name="Output 38 2" xfId="2725"/>
    <cellStyle name="Output 38 2 2" xfId="4504"/>
    <cellStyle name="Output 38 2 2 2" xfId="5990"/>
    <cellStyle name="Output 38 2 2 2 2" xfId="8940"/>
    <cellStyle name="Output 38 2 2 2 2 2" xfId="13680"/>
    <cellStyle name="Output 38 2 2 2 2 3" xfId="16209"/>
    <cellStyle name="Output 38 2 2 3" xfId="7481"/>
    <cellStyle name="Output 38 2 2 3 2" xfId="12221"/>
    <cellStyle name="Output 38 2 2 3 3" xfId="14750"/>
    <cellStyle name="Output 38 2 2 4" xfId="10559"/>
    <cellStyle name="Output 38 2 2 5" xfId="10021"/>
    <cellStyle name="Output 38 2 3" xfId="5546"/>
    <cellStyle name="Output 38 2 3 2" xfId="8496"/>
    <cellStyle name="Output 38 2 3 2 2" xfId="13236"/>
    <cellStyle name="Output 38 2 3 2 3" xfId="15765"/>
    <cellStyle name="Output 38 2 4" xfId="5100"/>
    <cellStyle name="Output 38 2 4 2" xfId="8052"/>
    <cellStyle name="Output 38 2 4 2 2" xfId="12792"/>
    <cellStyle name="Output 38 2 4 2 3" xfId="15321"/>
    <cellStyle name="Output 38 2 5" xfId="6135"/>
    <cellStyle name="Output 38 2 5 2" xfId="11049"/>
    <cellStyle name="Output 38 2 6" xfId="6998"/>
    <cellStyle name="Output 38 2 6 2" xfId="11767"/>
    <cellStyle name="Output 38 2 6 3" xfId="14306"/>
    <cellStyle name="Output 38 2 7" xfId="9777"/>
    <cellStyle name="Output 38 2 8" xfId="10843"/>
    <cellStyle name="Output 38 3" xfId="2724"/>
    <cellStyle name="Output 38 3 2" xfId="5545"/>
    <cellStyle name="Output 38 3 2 2" xfId="8495"/>
    <cellStyle name="Output 38 3 2 2 2" xfId="13235"/>
    <cellStyle name="Output 38 3 2 2 3" xfId="15764"/>
    <cellStyle name="Output 38 3 3" xfId="5099"/>
    <cellStyle name="Output 38 3 3 2" xfId="8051"/>
    <cellStyle name="Output 38 3 3 2 2" xfId="12791"/>
    <cellStyle name="Output 38 3 3 2 3" xfId="15320"/>
    <cellStyle name="Output 38 3 4" xfId="6997"/>
    <cellStyle name="Output 38 3 4 2" xfId="11766"/>
    <cellStyle name="Output 38 3 4 3" xfId="14305"/>
    <cellStyle name="Output 38 3 5" xfId="9776"/>
    <cellStyle name="Output 38 3 6" xfId="10929"/>
    <cellStyle name="Output 38 4" xfId="4503"/>
    <cellStyle name="Output 38 4 2" xfId="5989"/>
    <cellStyle name="Output 38 4 2 2" xfId="8939"/>
    <cellStyle name="Output 38 4 2 2 2" xfId="13679"/>
    <cellStyle name="Output 38 4 2 2 3" xfId="16208"/>
    <cellStyle name="Output 38 4 3" xfId="7480"/>
    <cellStyle name="Output 38 4 3 2" xfId="12220"/>
    <cellStyle name="Output 38 4 3 3" xfId="14749"/>
    <cellStyle name="Output 38 4 4" xfId="10558"/>
    <cellStyle name="Output 38 4 5" xfId="9094"/>
    <cellStyle name="Output 38 5" xfId="4721"/>
    <cellStyle name="Output 38 5 2" xfId="7675"/>
    <cellStyle name="Output 38 5 2 2" xfId="12415"/>
    <cellStyle name="Output 38 5 2 3" xfId="14944"/>
    <cellStyle name="Output 38 5 3" xfId="10754"/>
    <cellStyle name="Output 38 5 4" xfId="9926"/>
    <cellStyle name="Output 38 6" xfId="6136"/>
    <cellStyle name="Output 38 6 2" xfId="11050"/>
    <cellStyle name="Output 39" xfId="1864"/>
    <cellStyle name="Output 39 2" xfId="2727"/>
    <cellStyle name="Output 39 2 2" xfId="4506"/>
    <cellStyle name="Output 39 2 2 2" xfId="5992"/>
    <cellStyle name="Output 39 2 2 2 2" xfId="8942"/>
    <cellStyle name="Output 39 2 2 2 2 2" xfId="13682"/>
    <cellStyle name="Output 39 2 2 2 2 3" xfId="16211"/>
    <cellStyle name="Output 39 2 2 3" xfId="7483"/>
    <cellStyle name="Output 39 2 2 3 2" xfId="12223"/>
    <cellStyle name="Output 39 2 2 3 3" xfId="14752"/>
    <cellStyle name="Output 39 2 2 4" xfId="10561"/>
    <cellStyle name="Output 39 2 2 5" xfId="10020"/>
    <cellStyle name="Output 39 2 3" xfId="5548"/>
    <cellStyle name="Output 39 2 3 2" xfId="8498"/>
    <cellStyle name="Output 39 2 3 2 2" xfId="13238"/>
    <cellStyle name="Output 39 2 3 2 3" xfId="15767"/>
    <cellStyle name="Output 39 2 4" xfId="5102"/>
    <cellStyle name="Output 39 2 4 2" xfId="8054"/>
    <cellStyle name="Output 39 2 4 2 2" xfId="12794"/>
    <cellStyle name="Output 39 2 4 2 3" xfId="15323"/>
    <cellStyle name="Output 39 2 5" xfId="6133"/>
    <cellStyle name="Output 39 2 5 2" xfId="11047"/>
    <cellStyle name="Output 39 2 6" xfId="7000"/>
    <cellStyle name="Output 39 2 6 2" xfId="11769"/>
    <cellStyle name="Output 39 2 6 3" xfId="14308"/>
    <cellStyle name="Output 39 2 7" xfId="9779"/>
    <cellStyle name="Output 39 2 8" xfId="10844"/>
    <cellStyle name="Output 39 3" xfId="2726"/>
    <cellStyle name="Output 39 3 2" xfId="5547"/>
    <cellStyle name="Output 39 3 2 2" xfId="8497"/>
    <cellStyle name="Output 39 3 2 2 2" xfId="13237"/>
    <cellStyle name="Output 39 3 2 2 3" xfId="15766"/>
    <cellStyle name="Output 39 3 3" xfId="5101"/>
    <cellStyle name="Output 39 3 3 2" xfId="8053"/>
    <cellStyle name="Output 39 3 3 2 2" xfId="12793"/>
    <cellStyle name="Output 39 3 3 2 3" xfId="15322"/>
    <cellStyle name="Output 39 3 4" xfId="6999"/>
    <cellStyle name="Output 39 3 4 2" xfId="11768"/>
    <cellStyle name="Output 39 3 4 3" xfId="14307"/>
    <cellStyle name="Output 39 3 5" xfId="9778"/>
    <cellStyle name="Output 39 3 6" xfId="10885"/>
    <cellStyle name="Output 39 4" xfId="4505"/>
    <cellStyle name="Output 39 4 2" xfId="5991"/>
    <cellStyle name="Output 39 4 2 2" xfId="8941"/>
    <cellStyle name="Output 39 4 2 2 2" xfId="13681"/>
    <cellStyle name="Output 39 4 2 2 3" xfId="16210"/>
    <cellStyle name="Output 39 4 3" xfId="7482"/>
    <cellStyle name="Output 39 4 3 2" xfId="12222"/>
    <cellStyle name="Output 39 4 3 3" xfId="14751"/>
    <cellStyle name="Output 39 4 4" xfId="10560"/>
    <cellStyle name="Output 39 4 5" xfId="9093"/>
    <cellStyle name="Output 39 5" xfId="4722"/>
    <cellStyle name="Output 39 5 2" xfId="7676"/>
    <cellStyle name="Output 39 5 2 2" xfId="12416"/>
    <cellStyle name="Output 39 5 2 3" xfId="14945"/>
    <cellStyle name="Output 39 5 3" xfId="10755"/>
    <cellStyle name="Output 39 5 4" xfId="9003"/>
    <cellStyle name="Output 39 6" xfId="6134"/>
    <cellStyle name="Output 39 6 2" xfId="11048"/>
    <cellStyle name="Output 4" xfId="1865"/>
    <cellStyle name="Output 4 2" xfId="2729"/>
    <cellStyle name="Output 4 2 2" xfId="4508"/>
    <cellStyle name="Output 4 2 2 2" xfId="5994"/>
    <cellStyle name="Output 4 2 2 2 2" xfId="8944"/>
    <cellStyle name="Output 4 2 2 2 2 2" xfId="13684"/>
    <cellStyle name="Output 4 2 2 2 2 3" xfId="16213"/>
    <cellStyle name="Output 4 2 2 3" xfId="7485"/>
    <cellStyle name="Output 4 2 2 3 2" xfId="12225"/>
    <cellStyle name="Output 4 2 2 3 3" xfId="14754"/>
    <cellStyle name="Output 4 2 2 4" xfId="10563"/>
    <cellStyle name="Output 4 2 2 5" xfId="64"/>
    <cellStyle name="Output 4 2 3" xfId="5550"/>
    <cellStyle name="Output 4 2 3 2" xfId="8500"/>
    <cellStyle name="Output 4 2 3 2 2" xfId="13240"/>
    <cellStyle name="Output 4 2 3 2 3" xfId="15769"/>
    <cellStyle name="Output 4 2 4" xfId="5104"/>
    <cellStyle name="Output 4 2 4 2" xfId="8056"/>
    <cellStyle name="Output 4 2 4 2 2" xfId="12796"/>
    <cellStyle name="Output 4 2 4 2 3" xfId="15325"/>
    <cellStyle name="Output 4 2 5" xfId="6131"/>
    <cellStyle name="Output 4 2 5 2" xfId="11045"/>
    <cellStyle name="Output 4 2 6" xfId="7002"/>
    <cellStyle name="Output 4 2 6 2" xfId="11771"/>
    <cellStyle name="Output 4 2 6 3" xfId="14310"/>
    <cellStyle name="Output 4 2 7" xfId="9781"/>
    <cellStyle name="Output 4 2 8" xfId="10930"/>
    <cellStyle name="Output 4 3" xfId="2728"/>
    <cellStyle name="Output 4 3 2" xfId="5549"/>
    <cellStyle name="Output 4 3 2 2" xfId="8499"/>
    <cellStyle name="Output 4 3 2 2 2" xfId="13239"/>
    <cellStyle name="Output 4 3 2 2 3" xfId="15768"/>
    <cellStyle name="Output 4 3 3" xfId="5103"/>
    <cellStyle name="Output 4 3 3 2" xfId="8055"/>
    <cellStyle name="Output 4 3 3 2 2" xfId="12795"/>
    <cellStyle name="Output 4 3 3 2 3" xfId="15324"/>
    <cellStyle name="Output 4 3 4" xfId="7001"/>
    <cellStyle name="Output 4 3 4 2" xfId="11770"/>
    <cellStyle name="Output 4 3 4 3" xfId="14309"/>
    <cellStyle name="Output 4 3 5" xfId="9780"/>
    <cellStyle name="Output 4 3 6" xfId="10886"/>
    <cellStyle name="Output 4 4" xfId="4507"/>
    <cellStyle name="Output 4 4 2" xfId="5993"/>
    <cellStyle name="Output 4 4 2 2" xfId="8943"/>
    <cellStyle name="Output 4 4 2 2 2" xfId="13683"/>
    <cellStyle name="Output 4 4 2 2 3" xfId="16212"/>
    <cellStyle name="Output 4 4 3" xfId="7484"/>
    <cellStyle name="Output 4 4 3 2" xfId="12224"/>
    <cellStyle name="Output 4 4 3 3" xfId="14753"/>
    <cellStyle name="Output 4 4 4" xfId="10562"/>
    <cellStyle name="Output 4 4 5" xfId="9092"/>
    <cellStyle name="Output 4 5" xfId="4723"/>
    <cellStyle name="Output 4 5 2" xfId="7677"/>
    <cellStyle name="Output 4 5 2 2" xfId="12417"/>
    <cellStyle name="Output 4 5 2 3" xfId="14946"/>
    <cellStyle name="Output 4 5 3" xfId="10756"/>
    <cellStyle name="Output 4 5 4" xfId="9925"/>
    <cellStyle name="Output 4 6" xfId="6132"/>
    <cellStyle name="Output 4 6 2" xfId="11046"/>
    <cellStyle name="Output 40" xfId="1866"/>
    <cellStyle name="Output 40 2" xfId="2731"/>
    <cellStyle name="Output 40 2 2" xfId="4510"/>
    <cellStyle name="Output 40 2 2 2" xfId="5996"/>
    <cellStyle name="Output 40 2 2 2 2" xfId="8946"/>
    <cellStyle name="Output 40 2 2 2 2 2" xfId="13686"/>
    <cellStyle name="Output 40 2 2 2 2 3" xfId="16215"/>
    <cellStyle name="Output 40 2 2 3" xfId="7487"/>
    <cellStyle name="Output 40 2 2 3 2" xfId="12227"/>
    <cellStyle name="Output 40 2 2 3 3" xfId="14756"/>
    <cellStyle name="Output 40 2 2 4" xfId="10565"/>
    <cellStyle name="Output 40 2 2 5" xfId="9091"/>
    <cellStyle name="Output 40 2 3" xfId="5552"/>
    <cellStyle name="Output 40 2 3 2" xfId="8502"/>
    <cellStyle name="Output 40 2 3 2 2" xfId="13242"/>
    <cellStyle name="Output 40 2 3 2 3" xfId="15771"/>
    <cellStyle name="Output 40 2 4" xfId="5106"/>
    <cellStyle name="Output 40 2 4 2" xfId="8058"/>
    <cellStyle name="Output 40 2 4 2 2" xfId="12798"/>
    <cellStyle name="Output 40 2 4 2 3" xfId="15327"/>
    <cellStyle name="Output 40 2 5" xfId="6129"/>
    <cellStyle name="Output 40 2 5 2" xfId="11043"/>
    <cellStyle name="Output 40 2 6" xfId="7004"/>
    <cellStyle name="Output 40 2 6 2" xfId="11773"/>
    <cellStyle name="Output 40 2 6 3" xfId="14312"/>
    <cellStyle name="Output 40 2 7" xfId="9783"/>
    <cellStyle name="Output 40 2 8" xfId="10927"/>
    <cellStyle name="Output 40 3" xfId="2730"/>
    <cellStyle name="Output 40 3 2" xfId="5551"/>
    <cellStyle name="Output 40 3 2 2" xfId="8501"/>
    <cellStyle name="Output 40 3 2 2 2" xfId="13241"/>
    <cellStyle name="Output 40 3 2 2 3" xfId="15770"/>
    <cellStyle name="Output 40 3 3" xfId="5105"/>
    <cellStyle name="Output 40 3 3 2" xfId="8057"/>
    <cellStyle name="Output 40 3 3 2 2" xfId="12797"/>
    <cellStyle name="Output 40 3 3 2 3" xfId="15326"/>
    <cellStyle name="Output 40 3 4" xfId="7003"/>
    <cellStyle name="Output 40 3 4 2" xfId="11772"/>
    <cellStyle name="Output 40 3 4 3" xfId="14311"/>
    <cellStyle name="Output 40 3 5" xfId="9782"/>
    <cellStyle name="Output 40 3 6" xfId="9271"/>
    <cellStyle name="Output 40 4" xfId="4509"/>
    <cellStyle name="Output 40 4 2" xfId="5995"/>
    <cellStyle name="Output 40 4 2 2" xfId="8945"/>
    <cellStyle name="Output 40 4 2 2 2" xfId="13685"/>
    <cellStyle name="Output 40 4 2 2 3" xfId="16214"/>
    <cellStyle name="Output 40 4 3" xfId="7486"/>
    <cellStyle name="Output 40 4 3 2" xfId="12226"/>
    <cellStyle name="Output 40 4 3 3" xfId="14755"/>
    <cellStyle name="Output 40 4 4" xfId="10564"/>
    <cellStyle name="Output 40 4 5" xfId="10019"/>
    <cellStyle name="Output 40 5" xfId="4724"/>
    <cellStyle name="Output 40 5 2" xfId="7678"/>
    <cellStyle name="Output 40 5 2 2" xfId="12418"/>
    <cellStyle name="Output 40 5 2 3" xfId="14947"/>
    <cellStyle name="Output 40 5 3" xfId="10757"/>
    <cellStyle name="Output 40 5 4" xfId="9002"/>
    <cellStyle name="Output 40 6" xfId="6130"/>
    <cellStyle name="Output 40 6 2" xfId="11044"/>
    <cellStyle name="Output 41" xfId="1867"/>
    <cellStyle name="Output 41 2" xfId="2733"/>
    <cellStyle name="Output 41 2 2" xfId="4512"/>
    <cellStyle name="Output 41 2 2 2" xfId="5998"/>
    <cellStyle name="Output 41 2 2 2 2" xfId="8948"/>
    <cellStyle name="Output 41 2 2 2 2 2" xfId="13688"/>
    <cellStyle name="Output 41 2 2 2 2 3" xfId="16217"/>
    <cellStyle name="Output 41 2 2 3" xfId="7489"/>
    <cellStyle name="Output 41 2 2 3 2" xfId="12229"/>
    <cellStyle name="Output 41 2 2 3 3" xfId="14758"/>
    <cellStyle name="Output 41 2 2 4" xfId="10567"/>
    <cellStyle name="Output 41 2 2 5" xfId="9090"/>
    <cellStyle name="Output 41 2 3" xfId="5554"/>
    <cellStyle name="Output 41 2 3 2" xfId="8504"/>
    <cellStyle name="Output 41 2 3 2 2" xfId="13244"/>
    <cellStyle name="Output 41 2 3 2 3" xfId="15773"/>
    <cellStyle name="Output 41 2 4" xfId="5108"/>
    <cellStyle name="Output 41 2 4 2" xfId="8060"/>
    <cellStyle name="Output 41 2 4 2 2" xfId="12800"/>
    <cellStyle name="Output 41 2 4 2 3" xfId="15329"/>
    <cellStyle name="Output 41 2 5" xfId="6127"/>
    <cellStyle name="Output 41 2 5 2" xfId="11041"/>
    <cellStyle name="Output 41 2 6" xfId="7006"/>
    <cellStyle name="Output 41 2 6 2" xfId="11775"/>
    <cellStyle name="Output 41 2 6 3" xfId="14314"/>
    <cellStyle name="Output 41 2 7" xfId="9785"/>
    <cellStyle name="Output 41 2 8" xfId="10883"/>
    <cellStyle name="Output 41 3" xfId="2732"/>
    <cellStyle name="Output 41 3 2" xfId="5553"/>
    <cellStyle name="Output 41 3 2 2" xfId="8503"/>
    <cellStyle name="Output 41 3 2 2 2" xfId="13243"/>
    <cellStyle name="Output 41 3 2 2 3" xfId="15772"/>
    <cellStyle name="Output 41 3 3" xfId="5107"/>
    <cellStyle name="Output 41 3 3 2" xfId="8059"/>
    <cellStyle name="Output 41 3 3 2 2" xfId="12799"/>
    <cellStyle name="Output 41 3 3 2 3" xfId="15328"/>
    <cellStyle name="Output 41 3 4" xfId="7005"/>
    <cellStyle name="Output 41 3 4 2" xfId="11774"/>
    <cellStyle name="Output 41 3 4 3" xfId="14313"/>
    <cellStyle name="Output 41 3 5" xfId="9784"/>
    <cellStyle name="Output 41 3 6" xfId="10841"/>
    <cellStyle name="Output 41 4" xfId="4511"/>
    <cellStyle name="Output 41 4 2" xfId="5997"/>
    <cellStyle name="Output 41 4 2 2" xfId="8947"/>
    <cellStyle name="Output 41 4 2 2 2" xfId="13687"/>
    <cellStyle name="Output 41 4 2 2 3" xfId="16216"/>
    <cellStyle name="Output 41 4 3" xfId="7488"/>
    <cellStyle name="Output 41 4 3 2" xfId="12228"/>
    <cellStyle name="Output 41 4 3 3" xfId="14757"/>
    <cellStyle name="Output 41 4 4" xfId="10566"/>
    <cellStyle name="Output 41 4 5" xfId="10018"/>
    <cellStyle name="Output 41 5" xfId="4725"/>
    <cellStyle name="Output 41 5 2" xfId="7679"/>
    <cellStyle name="Output 41 5 2 2" xfId="12419"/>
    <cellStyle name="Output 41 5 2 3" xfId="14948"/>
    <cellStyle name="Output 41 5 3" xfId="10758"/>
    <cellStyle name="Output 41 5 4" xfId="9924"/>
    <cellStyle name="Output 41 6" xfId="6128"/>
    <cellStyle name="Output 41 6 2" xfId="11042"/>
    <cellStyle name="Output 42" xfId="1868"/>
    <cellStyle name="Output 42 2" xfId="2735"/>
    <cellStyle name="Output 42 2 2" xfId="4514"/>
    <cellStyle name="Output 42 2 2 2" xfId="6000"/>
    <cellStyle name="Output 42 2 2 2 2" xfId="8950"/>
    <cellStyle name="Output 42 2 2 2 2 2" xfId="13690"/>
    <cellStyle name="Output 42 2 2 2 2 3" xfId="16219"/>
    <cellStyle name="Output 42 2 2 3" xfId="7491"/>
    <cellStyle name="Output 42 2 2 3 2" xfId="12231"/>
    <cellStyle name="Output 42 2 2 3 3" xfId="14760"/>
    <cellStyle name="Output 42 2 2 4" xfId="10569"/>
    <cellStyle name="Output 42 2 2 5" xfId="9089"/>
    <cellStyle name="Output 42 2 3" xfId="5556"/>
    <cellStyle name="Output 42 2 3 2" xfId="8506"/>
    <cellStyle name="Output 42 2 3 2 2" xfId="13246"/>
    <cellStyle name="Output 42 2 3 2 3" xfId="15775"/>
    <cellStyle name="Output 42 2 4" xfId="5110"/>
    <cellStyle name="Output 42 2 4 2" xfId="8062"/>
    <cellStyle name="Output 42 2 4 2 2" xfId="12802"/>
    <cellStyle name="Output 42 2 4 2 3" xfId="15331"/>
    <cellStyle name="Output 42 2 5" xfId="6125"/>
    <cellStyle name="Output 42 2 5 2" xfId="11039"/>
    <cellStyle name="Output 42 2 6" xfId="7008"/>
    <cellStyle name="Output 42 2 6 2" xfId="11777"/>
    <cellStyle name="Output 42 2 6 3" xfId="14316"/>
    <cellStyle name="Output 42 2 7" xfId="9787"/>
    <cellStyle name="Output 42 2 8" xfId="10884"/>
    <cellStyle name="Output 42 3" xfId="2734"/>
    <cellStyle name="Output 42 3 2" xfId="5555"/>
    <cellStyle name="Output 42 3 2 2" xfId="8505"/>
    <cellStyle name="Output 42 3 2 2 2" xfId="13245"/>
    <cellStyle name="Output 42 3 2 2 3" xfId="15774"/>
    <cellStyle name="Output 42 3 3" xfId="5109"/>
    <cellStyle name="Output 42 3 3 2" xfId="8061"/>
    <cellStyle name="Output 42 3 3 2 2" xfId="12801"/>
    <cellStyle name="Output 42 3 3 2 3" xfId="15330"/>
    <cellStyle name="Output 42 3 4" xfId="7007"/>
    <cellStyle name="Output 42 3 4 2" xfId="11776"/>
    <cellStyle name="Output 42 3 4 3" xfId="14315"/>
    <cellStyle name="Output 42 3 5" xfId="9786"/>
    <cellStyle name="Output 42 3 6" xfId="10842"/>
    <cellStyle name="Output 42 4" xfId="4513"/>
    <cellStyle name="Output 42 4 2" xfId="5999"/>
    <cellStyle name="Output 42 4 2 2" xfId="8949"/>
    <cellStyle name="Output 42 4 2 2 2" xfId="13689"/>
    <cellStyle name="Output 42 4 2 2 3" xfId="16218"/>
    <cellStyle name="Output 42 4 3" xfId="7490"/>
    <cellStyle name="Output 42 4 3 2" xfId="12230"/>
    <cellStyle name="Output 42 4 3 3" xfId="14759"/>
    <cellStyle name="Output 42 4 4" xfId="10568"/>
    <cellStyle name="Output 42 4 5" xfId="10017"/>
    <cellStyle name="Output 42 5" xfId="4726"/>
    <cellStyle name="Output 42 5 2" xfId="7680"/>
    <cellStyle name="Output 42 5 2 2" xfId="12420"/>
    <cellStyle name="Output 42 5 2 3" xfId="14949"/>
    <cellStyle name="Output 42 5 3" xfId="10759"/>
    <cellStyle name="Output 42 5 4" xfId="9001"/>
    <cellStyle name="Output 42 6" xfId="6126"/>
    <cellStyle name="Output 42 6 2" xfId="11040"/>
    <cellStyle name="Output 43" xfId="1869"/>
    <cellStyle name="Output 43 2" xfId="2737"/>
    <cellStyle name="Output 43 2 2" xfId="4516"/>
    <cellStyle name="Output 43 2 2 2" xfId="6002"/>
    <cellStyle name="Output 43 2 2 2 2" xfId="8952"/>
    <cellStyle name="Output 43 2 2 2 2 2" xfId="13692"/>
    <cellStyle name="Output 43 2 2 2 2 3" xfId="16221"/>
    <cellStyle name="Output 43 2 2 3" xfId="7493"/>
    <cellStyle name="Output 43 2 2 3 2" xfId="12233"/>
    <cellStyle name="Output 43 2 2 3 3" xfId="14762"/>
    <cellStyle name="Output 43 2 2 4" xfId="10571"/>
    <cellStyle name="Output 43 2 2 5" xfId="9088"/>
    <cellStyle name="Output 43 2 3" xfId="5558"/>
    <cellStyle name="Output 43 2 3 2" xfId="8508"/>
    <cellStyle name="Output 43 2 3 2 2" xfId="13248"/>
    <cellStyle name="Output 43 2 3 2 3" xfId="15777"/>
    <cellStyle name="Output 43 2 4" xfId="5112"/>
    <cellStyle name="Output 43 2 4 2" xfId="8064"/>
    <cellStyle name="Output 43 2 4 2 2" xfId="12804"/>
    <cellStyle name="Output 43 2 4 2 3" xfId="15333"/>
    <cellStyle name="Output 43 2 5" xfId="6123"/>
    <cellStyle name="Output 43 2 5 2" xfId="11037"/>
    <cellStyle name="Output 43 2 6" xfId="7010"/>
    <cellStyle name="Output 43 2 6 2" xfId="11779"/>
    <cellStyle name="Output 43 2 6 3" xfId="14318"/>
    <cellStyle name="Output 43 2 7" xfId="9789"/>
    <cellStyle name="Output 43 2 8" xfId="9270"/>
    <cellStyle name="Output 43 3" xfId="2736"/>
    <cellStyle name="Output 43 3 2" xfId="5557"/>
    <cellStyle name="Output 43 3 2 2" xfId="8507"/>
    <cellStyle name="Output 43 3 2 2 2" xfId="13247"/>
    <cellStyle name="Output 43 3 2 2 3" xfId="15776"/>
    <cellStyle name="Output 43 3 3" xfId="5111"/>
    <cellStyle name="Output 43 3 3 2" xfId="8063"/>
    <cellStyle name="Output 43 3 3 2 2" xfId="12803"/>
    <cellStyle name="Output 43 3 3 2 3" xfId="15332"/>
    <cellStyle name="Output 43 3 4" xfId="7009"/>
    <cellStyle name="Output 43 3 4 2" xfId="11778"/>
    <cellStyle name="Output 43 3 4 3" xfId="14317"/>
    <cellStyle name="Output 43 3 5" xfId="9788"/>
    <cellStyle name="Output 43 3 6" xfId="10928"/>
    <cellStyle name="Output 43 4" xfId="4515"/>
    <cellStyle name="Output 43 4 2" xfId="6001"/>
    <cellStyle name="Output 43 4 2 2" xfId="8951"/>
    <cellStyle name="Output 43 4 2 2 2" xfId="13691"/>
    <cellStyle name="Output 43 4 2 2 3" xfId="16220"/>
    <cellStyle name="Output 43 4 3" xfId="7492"/>
    <cellStyle name="Output 43 4 3 2" xfId="12232"/>
    <cellStyle name="Output 43 4 3 3" xfId="14761"/>
    <cellStyle name="Output 43 4 4" xfId="10570"/>
    <cellStyle name="Output 43 4 5" xfId="10016"/>
    <cellStyle name="Output 43 5" xfId="4727"/>
    <cellStyle name="Output 43 5 2" xfId="7681"/>
    <cellStyle name="Output 43 5 2 2" xfId="12421"/>
    <cellStyle name="Output 43 5 2 3" xfId="14950"/>
    <cellStyle name="Output 43 5 3" xfId="10760"/>
    <cellStyle name="Output 43 5 4" xfId="9923"/>
    <cellStyle name="Output 43 6" xfId="6124"/>
    <cellStyle name="Output 43 6 2" xfId="11038"/>
    <cellStyle name="Output 44" xfId="1870"/>
    <cellStyle name="Output 44 2" xfId="2739"/>
    <cellStyle name="Output 44 2 2" xfId="4518"/>
    <cellStyle name="Output 44 2 2 2" xfId="6004"/>
    <cellStyle name="Output 44 2 2 2 2" xfId="8954"/>
    <cellStyle name="Output 44 2 2 2 2 2" xfId="13694"/>
    <cellStyle name="Output 44 2 2 2 2 3" xfId="16223"/>
    <cellStyle name="Output 44 2 2 3" xfId="7495"/>
    <cellStyle name="Output 44 2 2 3 2" xfId="12235"/>
    <cellStyle name="Output 44 2 2 3 3" xfId="14764"/>
    <cellStyle name="Output 44 2 2 4" xfId="10573"/>
    <cellStyle name="Output 44 2 2 5" xfId="9087"/>
    <cellStyle name="Output 44 2 3" xfId="5560"/>
    <cellStyle name="Output 44 2 3 2" xfId="8510"/>
    <cellStyle name="Output 44 2 3 2 2" xfId="13250"/>
    <cellStyle name="Output 44 2 3 2 3" xfId="15779"/>
    <cellStyle name="Output 44 2 4" xfId="5114"/>
    <cellStyle name="Output 44 2 4 2" xfId="8066"/>
    <cellStyle name="Output 44 2 4 2 2" xfId="12806"/>
    <cellStyle name="Output 44 2 4 2 3" xfId="15335"/>
    <cellStyle name="Output 44 2 5" xfId="6121"/>
    <cellStyle name="Output 44 2 5 2" xfId="11035"/>
    <cellStyle name="Output 44 2 6" xfId="7012"/>
    <cellStyle name="Output 44 2 6 2" xfId="11781"/>
    <cellStyle name="Output 44 2 6 3" xfId="14320"/>
    <cellStyle name="Output 44 2 7" xfId="9791"/>
    <cellStyle name="Output 44 2 8" xfId="10839"/>
    <cellStyle name="Output 44 3" xfId="2738"/>
    <cellStyle name="Output 44 3 2" xfId="5559"/>
    <cellStyle name="Output 44 3 2 2" xfId="8509"/>
    <cellStyle name="Output 44 3 2 2 2" xfId="13249"/>
    <cellStyle name="Output 44 3 2 2 3" xfId="15778"/>
    <cellStyle name="Output 44 3 3" xfId="5113"/>
    <cellStyle name="Output 44 3 3 2" xfId="8065"/>
    <cellStyle name="Output 44 3 3 2 2" xfId="12805"/>
    <cellStyle name="Output 44 3 3 2 3" xfId="15334"/>
    <cellStyle name="Output 44 3 4" xfId="7011"/>
    <cellStyle name="Output 44 3 4 2" xfId="11780"/>
    <cellStyle name="Output 44 3 4 3" xfId="14319"/>
    <cellStyle name="Output 44 3 5" xfId="9790"/>
    <cellStyle name="Output 44 3 6" xfId="10925"/>
    <cellStyle name="Output 44 4" xfId="4517"/>
    <cellStyle name="Output 44 4 2" xfId="6003"/>
    <cellStyle name="Output 44 4 2 2" xfId="8953"/>
    <cellStyle name="Output 44 4 2 2 2" xfId="13693"/>
    <cellStyle name="Output 44 4 2 2 3" xfId="16222"/>
    <cellStyle name="Output 44 4 3" xfId="7494"/>
    <cellStyle name="Output 44 4 3 2" xfId="12234"/>
    <cellStyle name="Output 44 4 3 3" xfId="14763"/>
    <cellStyle name="Output 44 4 4" xfId="10572"/>
    <cellStyle name="Output 44 4 5" xfId="10015"/>
    <cellStyle name="Output 44 5" xfId="4728"/>
    <cellStyle name="Output 44 5 2" xfId="7682"/>
    <cellStyle name="Output 44 5 2 2" xfId="12422"/>
    <cellStyle name="Output 44 5 2 3" xfId="14951"/>
    <cellStyle name="Output 44 5 3" xfId="10761"/>
    <cellStyle name="Output 44 5 4" xfId="9000"/>
    <cellStyle name="Output 44 6" xfId="6122"/>
    <cellStyle name="Output 44 6 2" xfId="11036"/>
    <cellStyle name="Output 5" xfId="1871"/>
    <cellStyle name="Output 5 2" xfId="2741"/>
    <cellStyle name="Output 5 2 2" xfId="4520"/>
    <cellStyle name="Output 5 2 2 2" xfId="6006"/>
    <cellStyle name="Output 5 2 2 2 2" xfId="8956"/>
    <cellStyle name="Output 5 2 2 2 2 2" xfId="13696"/>
    <cellStyle name="Output 5 2 2 2 2 3" xfId="16225"/>
    <cellStyle name="Output 5 2 2 3" xfId="7497"/>
    <cellStyle name="Output 5 2 2 3 2" xfId="12237"/>
    <cellStyle name="Output 5 2 2 3 3" xfId="14766"/>
    <cellStyle name="Output 5 2 2 4" xfId="10575"/>
    <cellStyle name="Output 5 2 2 5" xfId="9086"/>
    <cellStyle name="Output 5 2 3" xfId="5562"/>
    <cellStyle name="Output 5 2 3 2" xfId="8512"/>
    <cellStyle name="Output 5 2 3 2 2" xfId="13252"/>
    <cellStyle name="Output 5 2 3 2 3" xfId="15781"/>
    <cellStyle name="Output 5 2 4" xfId="5116"/>
    <cellStyle name="Output 5 2 4 2" xfId="8068"/>
    <cellStyle name="Output 5 2 4 2 2" xfId="12808"/>
    <cellStyle name="Output 5 2 4 2 3" xfId="15337"/>
    <cellStyle name="Output 5 2 5" xfId="6119"/>
    <cellStyle name="Output 5 2 5 2" xfId="11033"/>
    <cellStyle name="Output 5 2 6" xfId="7014"/>
    <cellStyle name="Output 5 2 6 2" xfId="11783"/>
    <cellStyle name="Output 5 2 6 3" xfId="14322"/>
    <cellStyle name="Output 5 2 7" xfId="9793"/>
    <cellStyle name="Output 5 2 8" xfId="10840"/>
    <cellStyle name="Output 5 3" xfId="2740"/>
    <cellStyle name="Output 5 3 2" xfId="5561"/>
    <cellStyle name="Output 5 3 2 2" xfId="8511"/>
    <cellStyle name="Output 5 3 2 2 2" xfId="13251"/>
    <cellStyle name="Output 5 3 2 2 3" xfId="15780"/>
    <cellStyle name="Output 5 3 3" xfId="5115"/>
    <cellStyle name="Output 5 3 3 2" xfId="8067"/>
    <cellStyle name="Output 5 3 3 2 2" xfId="12807"/>
    <cellStyle name="Output 5 3 3 2 3" xfId="15336"/>
    <cellStyle name="Output 5 3 4" xfId="7013"/>
    <cellStyle name="Output 5 3 4 2" xfId="11782"/>
    <cellStyle name="Output 5 3 4 3" xfId="14321"/>
    <cellStyle name="Output 5 3 5" xfId="9792"/>
    <cellStyle name="Output 5 3 6" xfId="10881"/>
    <cellStyle name="Output 5 4" xfId="4519"/>
    <cellStyle name="Output 5 4 2" xfId="6005"/>
    <cellStyle name="Output 5 4 2 2" xfId="8955"/>
    <cellStyle name="Output 5 4 2 2 2" xfId="13695"/>
    <cellStyle name="Output 5 4 2 2 3" xfId="16224"/>
    <cellStyle name="Output 5 4 3" xfId="7496"/>
    <cellStyle name="Output 5 4 3 2" xfId="12236"/>
    <cellStyle name="Output 5 4 3 3" xfId="14765"/>
    <cellStyle name="Output 5 4 4" xfId="10574"/>
    <cellStyle name="Output 5 4 5" xfId="10014"/>
    <cellStyle name="Output 5 5" xfId="4729"/>
    <cellStyle name="Output 5 5 2" xfId="7683"/>
    <cellStyle name="Output 5 5 2 2" xfId="12423"/>
    <cellStyle name="Output 5 5 2 3" xfId="14952"/>
    <cellStyle name="Output 5 5 3" xfId="10762"/>
    <cellStyle name="Output 5 5 4" xfId="9922"/>
    <cellStyle name="Output 5 6" xfId="6120"/>
    <cellStyle name="Output 5 6 2" xfId="11034"/>
    <cellStyle name="Output 6" xfId="1872"/>
    <cellStyle name="Output 6 2" xfId="2743"/>
    <cellStyle name="Output 6 2 2" xfId="4522"/>
    <cellStyle name="Output 6 2 2 2" xfId="6008"/>
    <cellStyle name="Output 6 2 2 2 2" xfId="8958"/>
    <cellStyle name="Output 6 2 2 2 2 2" xfId="13698"/>
    <cellStyle name="Output 6 2 2 2 2 3" xfId="16227"/>
    <cellStyle name="Output 6 2 2 3" xfId="7499"/>
    <cellStyle name="Output 6 2 2 3 2" xfId="12239"/>
    <cellStyle name="Output 6 2 2 3 3" xfId="14768"/>
    <cellStyle name="Output 6 2 2 4" xfId="10577"/>
    <cellStyle name="Output 6 2 2 5" xfId="9085"/>
    <cellStyle name="Output 6 2 3" xfId="5564"/>
    <cellStyle name="Output 6 2 3 2" xfId="8514"/>
    <cellStyle name="Output 6 2 3 2 2" xfId="13254"/>
    <cellStyle name="Output 6 2 3 2 3" xfId="15783"/>
    <cellStyle name="Output 6 2 4" xfId="5118"/>
    <cellStyle name="Output 6 2 4 2" xfId="8070"/>
    <cellStyle name="Output 6 2 4 2 2" xfId="12810"/>
    <cellStyle name="Output 6 2 4 2 3" xfId="15339"/>
    <cellStyle name="Output 6 2 5" xfId="6117"/>
    <cellStyle name="Output 6 2 5 2" xfId="11031"/>
    <cellStyle name="Output 6 2 6" xfId="7016"/>
    <cellStyle name="Output 6 2 6 2" xfId="11785"/>
    <cellStyle name="Output 6 2 6 3" xfId="14324"/>
    <cellStyle name="Output 6 2 7" xfId="9795"/>
    <cellStyle name="Output 6 2 8" xfId="10926"/>
    <cellStyle name="Output 6 3" xfId="2742"/>
    <cellStyle name="Output 6 3 2" xfId="5563"/>
    <cellStyle name="Output 6 3 2 2" xfId="8513"/>
    <cellStyle name="Output 6 3 2 2 2" xfId="13253"/>
    <cellStyle name="Output 6 3 2 2 3" xfId="15782"/>
    <cellStyle name="Output 6 3 3" xfId="5117"/>
    <cellStyle name="Output 6 3 3 2" xfId="8069"/>
    <cellStyle name="Output 6 3 3 2 2" xfId="12809"/>
    <cellStyle name="Output 6 3 3 2 3" xfId="15338"/>
    <cellStyle name="Output 6 3 4" xfId="7015"/>
    <cellStyle name="Output 6 3 4 2" xfId="11784"/>
    <cellStyle name="Output 6 3 4 3" xfId="14323"/>
    <cellStyle name="Output 6 3 5" xfId="9794"/>
    <cellStyle name="Output 6 3 6" xfId="10882"/>
    <cellStyle name="Output 6 4" xfId="4521"/>
    <cellStyle name="Output 6 4 2" xfId="6007"/>
    <cellStyle name="Output 6 4 2 2" xfId="8957"/>
    <cellStyle name="Output 6 4 2 2 2" xfId="13697"/>
    <cellStyle name="Output 6 4 2 2 3" xfId="16226"/>
    <cellStyle name="Output 6 4 3" xfId="7498"/>
    <cellStyle name="Output 6 4 3 2" xfId="12238"/>
    <cellStyle name="Output 6 4 3 3" xfId="14767"/>
    <cellStyle name="Output 6 4 4" xfId="10576"/>
    <cellStyle name="Output 6 4 5" xfId="10013"/>
    <cellStyle name="Output 6 5" xfId="4730"/>
    <cellStyle name="Output 6 5 2" xfId="7684"/>
    <cellStyle name="Output 6 5 2 2" xfId="12424"/>
    <cellStyle name="Output 6 5 2 3" xfId="14953"/>
    <cellStyle name="Output 6 5 3" xfId="10763"/>
    <cellStyle name="Output 6 5 4" xfId="8999"/>
    <cellStyle name="Output 6 6" xfId="6118"/>
    <cellStyle name="Output 6 6 2" xfId="11032"/>
    <cellStyle name="Output 7" xfId="1873"/>
    <cellStyle name="Output 7 2" xfId="2745"/>
    <cellStyle name="Output 7 2 2" xfId="4524"/>
    <cellStyle name="Output 7 2 2 2" xfId="6010"/>
    <cellStyle name="Output 7 2 2 2 2" xfId="8960"/>
    <cellStyle name="Output 7 2 2 2 2 2" xfId="13700"/>
    <cellStyle name="Output 7 2 2 2 2 3" xfId="16229"/>
    <cellStyle name="Output 7 2 2 3" xfId="7501"/>
    <cellStyle name="Output 7 2 2 3 2" xfId="12241"/>
    <cellStyle name="Output 7 2 2 3 3" xfId="14770"/>
    <cellStyle name="Output 7 2 2 4" xfId="10579"/>
    <cellStyle name="Output 7 2 2 5" xfId="9084"/>
    <cellStyle name="Output 7 2 3" xfId="5566"/>
    <cellStyle name="Output 7 2 3 2" xfId="8516"/>
    <cellStyle name="Output 7 2 3 2 2" xfId="13256"/>
    <cellStyle name="Output 7 2 3 2 3" xfId="15785"/>
    <cellStyle name="Output 7 2 4" xfId="5120"/>
    <cellStyle name="Output 7 2 4 2" xfId="8072"/>
    <cellStyle name="Output 7 2 4 2 2" xfId="12812"/>
    <cellStyle name="Output 7 2 4 2 3" xfId="15341"/>
    <cellStyle name="Output 7 2 5" xfId="6115"/>
    <cellStyle name="Output 7 2 5 2" xfId="11029"/>
    <cellStyle name="Output 7 2 6" xfId="7018"/>
    <cellStyle name="Output 7 2 6 2" xfId="11787"/>
    <cellStyle name="Output 7 2 6 3" xfId="14326"/>
    <cellStyle name="Output 7 2 7" xfId="9797"/>
    <cellStyle name="Output 7 2 8" xfId="10924"/>
    <cellStyle name="Output 7 3" xfId="2744"/>
    <cellStyle name="Output 7 3 2" xfId="5565"/>
    <cellStyle name="Output 7 3 2 2" xfId="8515"/>
    <cellStyle name="Output 7 3 2 2 2" xfId="13255"/>
    <cellStyle name="Output 7 3 2 2 3" xfId="15784"/>
    <cellStyle name="Output 7 3 3" xfId="5119"/>
    <cellStyle name="Output 7 3 3 2" xfId="8071"/>
    <cellStyle name="Output 7 3 3 2 2" xfId="12811"/>
    <cellStyle name="Output 7 3 3 2 3" xfId="15340"/>
    <cellStyle name="Output 7 3 4" xfId="7017"/>
    <cellStyle name="Output 7 3 4 2" xfId="11786"/>
    <cellStyle name="Output 7 3 4 3" xfId="14325"/>
    <cellStyle name="Output 7 3 5" xfId="9796"/>
    <cellStyle name="Output 7 3 6" xfId="9269"/>
    <cellStyle name="Output 7 4" xfId="4523"/>
    <cellStyle name="Output 7 4 2" xfId="6009"/>
    <cellStyle name="Output 7 4 2 2" xfId="8959"/>
    <cellStyle name="Output 7 4 2 2 2" xfId="13699"/>
    <cellStyle name="Output 7 4 2 2 3" xfId="16228"/>
    <cellStyle name="Output 7 4 3" xfId="7500"/>
    <cellStyle name="Output 7 4 3 2" xfId="12240"/>
    <cellStyle name="Output 7 4 3 3" xfId="14769"/>
    <cellStyle name="Output 7 4 4" xfId="10578"/>
    <cellStyle name="Output 7 4 5" xfId="10012"/>
    <cellStyle name="Output 7 5" xfId="4731"/>
    <cellStyle name="Output 7 5 2" xfId="7685"/>
    <cellStyle name="Output 7 5 2 2" xfId="12425"/>
    <cellStyle name="Output 7 5 2 3" xfId="14954"/>
    <cellStyle name="Output 7 5 3" xfId="10764"/>
    <cellStyle name="Output 7 5 4" xfId="9921"/>
    <cellStyle name="Output 7 6" xfId="6116"/>
    <cellStyle name="Output 7 6 2" xfId="11030"/>
    <cellStyle name="Output 8" xfId="1874"/>
    <cellStyle name="Output 8 2" xfId="2747"/>
    <cellStyle name="Output 8 2 2" xfId="4526"/>
    <cellStyle name="Output 8 2 2 2" xfId="6012"/>
    <cellStyle name="Output 8 2 2 2 2" xfId="8962"/>
    <cellStyle name="Output 8 2 2 2 2 2" xfId="13702"/>
    <cellStyle name="Output 8 2 2 2 2 3" xfId="16231"/>
    <cellStyle name="Output 8 2 2 3" xfId="7503"/>
    <cellStyle name="Output 8 2 2 3 2" xfId="12243"/>
    <cellStyle name="Output 8 2 2 3 3" xfId="14772"/>
    <cellStyle name="Output 8 2 2 4" xfId="10581"/>
    <cellStyle name="Output 8 2 2 5" xfId="9083"/>
    <cellStyle name="Output 8 2 3" xfId="5568"/>
    <cellStyle name="Output 8 2 3 2" xfId="8518"/>
    <cellStyle name="Output 8 2 3 2 2" xfId="13258"/>
    <cellStyle name="Output 8 2 3 2 3" xfId="15787"/>
    <cellStyle name="Output 8 2 4" xfId="5122"/>
    <cellStyle name="Output 8 2 4 2" xfId="8074"/>
    <cellStyle name="Output 8 2 4 2 2" xfId="12814"/>
    <cellStyle name="Output 8 2 4 2 3" xfId="15343"/>
    <cellStyle name="Output 8 2 5" xfId="6113"/>
    <cellStyle name="Output 8 2 5 2" xfId="11027"/>
    <cellStyle name="Output 8 2 6" xfId="7020"/>
    <cellStyle name="Output 8 2 6 2" xfId="11789"/>
    <cellStyle name="Output 8 2 6 3" xfId="14328"/>
    <cellStyle name="Output 8 2 7" xfId="9799"/>
    <cellStyle name="Output 8 2 8" xfId="10879"/>
    <cellStyle name="Output 8 3" xfId="2746"/>
    <cellStyle name="Output 8 3 2" xfId="5567"/>
    <cellStyle name="Output 8 3 2 2" xfId="8517"/>
    <cellStyle name="Output 8 3 2 2 2" xfId="13257"/>
    <cellStyle name="Output 8 3 2 2 3" xfId="15786"/>
    <cellStyle name="Output 8 3 3" xfId="5121"/>
    <cellStyle name="Output 8 3 3 2" xfId="8073"/>
    <cellStyle name="Output 8 3 3 2 2" xfId="12813"/>
    <cellStyle name="Output 8 3 3 2 3" xfId="15342"/>
    <cellStyle name="Output 8 3 4" xfId="7019"/>
    <cellStyle name="Output 8 3 4 2" xfId="11788"/>
    <cellStyle name="Output 8 3 4 3" xfId="14327"/>
    <cellStyle name="Output 8 3 5" xfId="9798"/>
    <cellStyle name="Output 8 3 6" xfId="10837"/>
    <cellStyle name="Output 8 4" xfId="4525"/>
    <cellStyle name="Output 8 4 2" xfId="6011"/>
    <cellStyle name="Output 8 4 2 2" xfId="8961"/>
    <cellStyle name="Output 8 4 2 2 2" xfId="13701"/>
    <cellStyle name="Output 8 4 2 2 3" xfId="16230"/>
    <cellStyle name="Output 8 4 3" xfId="7502"/>
    <cellStyle name="Output 8 4 3 2" xfId="12242"/>
    <cellStyle name="Output 8 4 3 3" xfId="14771"/>
    <cellStyle name="Output 8 4 4" xfId="10580"/>
    <cellStyle name="Output 8 4 5" xfId="10011"/>
    <cellStyle name="Output 8 5" xfId="4732"/>
    <cellStyle name="Output 8 5 2" xfId="7686"/>
    <cellStyle name="Output 8 5 2 2" xfId="12426"/>
    <cellStyle name="Output 8 5 2 3" xfId="14955"/>
    <cellStyle name="Output 8 5 3" xfId="10765"/>
    <cellStyle name="Output 8 5 4" xfId="8998"/>
    <cellStyle name="Output 8 6" xfId="6114"/>
    <cellStyle name="Output 8 6 2" xfId="11028"/>
    <cellStyle name="Output 9" xfId="1875"/>
    <cellStyle name="Output 9 2" xfId="2749"/>
    <cellStyle name="Output 9 2 2" xfId="4528"/>
    <cellStyle name="Output 9 2 2 2" xfId="6014"/>
    <cellStyle name="Output 9 2 2 2 2" xfId="8964"/>
    <cellStyle name="Output 9 2 2 2 2 2" xfId="13704"/>
    <cellStyle name="Output 9 2 2 2 2 3" xfId="16233"/>
    <cellStyle name="Output 9 2 2 3" xfId="7505"/>
    <cellStyle name="Output 9 2 2 3 2" xfId="12245"/>
    <cellStyle name="Output 9 2 2 3 3" xfId="14774"/>
    <cellStyle name="Output 9 2 2 4" xfId="10583"/>
    <cellStyle name="Output 9 2 2 5" xfId="9082"/>
    <cellStyle name="Output 9 2 3" xfId="5570"/>
    <cellStyle name="Output 9 2 3 2" xfId="8520"/>
    <cellStyle name="Output 9 2 3 2 2" xfId="13260"/>
    <cellStyle name="Output 9 2 3 2 3" xfId="15789"/>
    <cellStyle name="Output 9 2 4" xfId="5124"/>
    <cellStyle name="Output 9 2 4 2" xfId="8076"/>
    <cellStyle name="Output 9 2 4 2 2" xfId="12816"/>
    <cellStyle name="Output 9 2 4 2 3" xfId="15345"/>
    <cellStyle name="Output 9 2 5" xfId="6111"/>
    <cellStyle name="Output 9 2 5 2" xfId="11025"/>
    <cellStyle name="Output 9 2 6" xfId="7022"/>
    <cellStyle name="Output 9 2 6 2" xfId="11791"/>
    <cellStyle name="Output 9 2 6 3" xfId="14330"/>
    <cellStyle name="Output 9 2 7" xfId="9801"/>
    <cellStyle name="Output 9 2 8" xfId="10880"/>
    <cellStyle name="Output 9 3" xfId="2748"/>
    <cellStyle name="Output 9 3 2" xfId="5569"/>
    <cellStyle name="Output 9 3 2 2" xfId="8519"/>
    <cellStyle name="Output 9 3 2 2 2" xfId="13259"/>
    <cellStyle name="Output 9 3 2 2 3" xfId="15788"/>
    <cellStyle name="Output 9 3 3" xfId="5123"/>
    <cellStyle name="Output 9 3 3 2" xfId="8075"/>
    <cellStyle name="Output 9 3 3 2 2" xfId="12815"/>
    <cellStyle name="Output 9 3 3 2 3" xfId="15344"/>
    <cellStyle name="Output 9 3 4" xfId="7021"/>
    <cellStyle name="Output 9 3 4 2" xfId="11790"/>
    <cellStyle name="Output 9 3 4 3" xfId="14329"/>
    <cellStyle name="Output 9 3 5" xfId="9800"/>
    <cellStyle name="Output 9 3 6" xfId="10838"/>
    <cellStyle name="Output 9 4" xfId="4527"/>
    <cellStyle name="Output 9 4 2" xfId="6013"/>
    <cellStyle name="Output 9 4 2 2" xfId="8963"/>
    <cellStyle name="Output 9 4 2 2 2" xfId="13703"/>
    <cellStyle name="Output 9 4 2 2 3" xfId="16232"/>
    <cellStyle name="Output 9 4 3" xfId="7504"/>
    <cellStyle name="Output 9 4 3 2" xfId="12244"/>
    <cellStyle name="Output 9 4 3 3" xfId="14773"/>
    <cellStyle name="Output 9 4 4" xfId="10582"/>
    <cellStyle name="Output 9 4 5" xfId="10010"/>
    <cellStyle name="Output 9 5" xfId="4733"/>
    <cellStyle name="Output 9 5 2" xfId="7687"/>
    <cellStyle name="Output 9 5 2 2" xfId="12427"/>
    <cellStyle name="Output 9 5 2 3" xfId="14956"/>
    <cellStyle name="Output 9 5 3" xfId="10766"/>
    <cellStyle name="Output 9 5 4" xfId="9920"/>
    <cellStyle name="Output 9 6" xfId="6112"/>
    <cellStyle name="Output 9 6 2" xfId="11026"/>
    <cellStyle name="Percen - Style2" xfId="2750"/>
    <cellStyle name="Percen - Style2 2" xfId="4529"/>
    <cellStyle name="Percent [00]" xfId="2751"/>
    <cellStyle name="Percent [2]" xfId="2752"/>
    <cellStyle name="Percent 10" xfId="1876"/>
    <cellStyle name="Percent 11" xfId="1877"/>
    <cellStyle name="Percent 12" xfId="1878"/>
    <cellStyle name="Percent 13" xfId="1879"/>
    <cellStyle name="Percent 14" xfId="1880"/>
    <cellStyle name="Percent 15" xfId="1881"/>
    <cellStyle name="Percent 16" xfId="1882"/>
    <cellStyle name="Percent 17" xfId="1883"/>
    <cellStyle name="Percent 18" xfId="1884"/>
    <cellStyle name="Percent 19" xfId="1885"/>
    <cellStyle name="Percent 2" xfId="1886"/>
    <cellStyle name="Percent 2 2" xfId="2754"/>
    <cellStyle name="Percent 2 2 2" xfId="2755"/>
    <cellStyle name="Percent 2 2 3" xfId="2756"/>
    <cellStyle name="Percent 2 3" xfId="2757"/>
    <cellStyle name="Percent 2 3 2" xfId="2758"/>
    <cellStyle name="Percent 2 4" xfId="2759"/>
    <cellStyle name="Percent 2 5" xfId="2753"/>
    <cellStyle name="Percent 2 6" xfId="16325"/>
    <cellStyle name="Percent 20" xfId="1887"/>
    <cellStyle name="Percent 21" xfId="1888"/>
    <cellStyle name="Percent 22" xfId="1889"/>
    <cellStyle name="Percent 23" xfId="1890"/>
    <cellStyle name="Percent 24" xfId="1891"/>
    <cellStyle name="Percent 25" xfId="1892"/>
    <cellStyle name="Percent 26" xfId="1893"/>
    <cellStyle name="Percent 27" xfId="1894"/>
    <cellStyle name="Percent 28" xfId="1895"/>
    <cellStyle name="Percent 29" xfId="1896"/>
    <cellStyle name="Percent 3" xfId="1897"/>
    <cellStyle name="Percent 3 2" xfId="2760"/>
    <cellStyle name="Percent 30" xfId="1898"/>
    <cellStyle name="Percent 31" xfId="1899"/>
    <cellStyle name="Percent 32" xfId="1900"/>
    <cellStyle name="Percent 33" xfId="1901"/>
    <cellStyle name="Percent 34" xfId="1902"/>
    <cellStyle name="Percent 35" xfId="1903"/>
    <cellStyle name="Percent 36" xfId="1904"/>
    <cellStyle name="Percent 37" xfId="1905"/>
    <cellStyle name="Percent 38" xfId="1906"/>
    <cellStyle name="Percent 39" xfId="1907"/>
    <cellStyle name="Percent 4" xfId="1908"/>
    <cellStyle name="Percent 4 2" xfId="2761"/>
    <cellStyle name="Percent 40" xfId="1909"/>
    <cellStyle name="Percent 41" xfId="1910"/>
    <cellStyle name="Percent 42" xfId="1911"/>
    <cellStyle name="Percent 43" xfId="1912"/>
    <cellStyle name="Percent 44" xfId="1913"/>
    <cellStyle name="Percent 45" xfId="2762"/>
    <cellStyle name="Percent 45 2" xfId="6490"/>
    <cellStyle name="Percent 45 3" xfId="6491"/>
    <cellStyle name="Percent 5" xfId="1914"/>
    <cellStyle name="Percent 5 2" xfId="2763"/>
    <cellStyle name="Percent 6" xfId="1915"/>
    <cellStyle name="Percent 7" xfId="1916"/>
    <cellStyle name="Percent 8" xfId="1917"/>
    <cellStyle name="Percent 9" xfId="1918"/>
    <cellStyle name="rs" xfId="2764"/>
    <cellStyle name="RS (000)" xfId="2765"/>
    <cellStyle name="rs.ps" xfId="2766"/>
    <cellStyle name="rs_Consolidated RIL 0904" xfId="2767"/>
    <cellStyle name="S - Style4" xfId="2768"/>
    <cellStyle name="S - Style4 2" xfId="4530"/>
    <cellStyle name="Style 1" xfId="5"/>
    <cellStyle name="Style 1 2" xfId="2060"/>
    <cellStyle name="Style 1 3" xfId="2061"/>
    <cellStyle name="Style 1 3 2" xfId="2769"/>
    <cellStyle name="Style 1 4" xfId="2770"/>
    <cellStyle name="Style 1 5" xfId="2050"/>
    <cellStyle name="subhead" xfId="2771"/>
    <cellStyle name="subhead 2" xfId="4531"/>
    <cellStyle name="Times New Roman" xfId="2772"/>
    <cellStyle name="Title 10" xfId="1919"/>
    <cellStyle name="Title 11" xfId="1920"/>
    <cellStyle name="Title 12" xfId="1921"/>
    <cellStyle name="Title 13" xfId="1922"/>
    <cellStyle name="Title 14" xfId="1923"/>
    <cellStyle name="Title 15" xfId="1924"/>
    <cellStyle name="Title 16" xfId="1925"/>
    <cellStyle name="Title 17" xfId="1926"/>
    <cellStyle name="Title 18" xfId="1927"/>
    <cellStyle name="Title 19" xfId="1928"/>
    <cellStyle name="Title 2" xfId="1929"/>
    <cellStyle name="Title 20" xfId="1930"/>
    <cellStyle name="Title 21" xfId="1931"/>
    <cellStyle name="Title 22" xfId="1932"/>
    <cellStyle name="Title 23" xfId="1933"/>
    <cellStyle name="Title 24" xfId="1934"/>
    <cellStyle name="Title 25" xfId="1935"/>
    <cellStyle name="Title 26" xfId="1936"/>
    <cellStyle name="Title 27" xfId="1937"/>
    <cellStyle name="Title 28" xfId="1938"/>
    <cellStyle name="Title 29" xfId="1939"/>
    <cellStyle name="Title 3" xfId="1940"/>
    <cellStyle name="Title 30" xfId="1941"/>
    <cellStyle name="Title 31" xfId="1942"/>
    <cellStyle name="Title 32" xfId="1943"/>
    <cellStyle name="Title 33" xfId="1944"/>
    <cellStyle name="Title 34" xfId="1945"/>
    <cellStyle name="Title 35" xfId="1946"/>
    <cellStyle name="Title 36" xfId="1947"/>
    <cellStyle name="Title 37" xfId="1948"/>
    <cellStyle name="Title 38" xfId="1949"/>
    <cellStyle name="Title 39" xfId="1950"/>
    <cellStyle name="Title 4" xfId="1951"/>
    <cellStyle name="Title 40" xfId="1952"/>
    <cellStyle name="Title 41" xfId="1953"/>
    <cellStyle name="Title 42" xfId="1954"/>
    <cellStyle name="Title 43" xfId="1955"/>
    <cellStyle name="Title 44" xfId="1956"/>
    <cellStyle name="Title 45" xfId="57"/>
    <cellStyle name="Title 5" xfId="1957"/>
    <cellStyle name="Title 6" xfId="1958"/>
    <cellStyle name="Title 7" xfId="1959"/>
    <cellStyle name="Title 8" xfId="1960"/>
    <cellStyle name="Title 9" xfId="1961"/>
    <cellStyle name="Total" xfId="32" builtinId="25" customBuiltin="1"/>
    <cellStyle name="Total 10" xfId="1962"/>
    <cellStyle name="Total 10 2" xfId="2774"/>
    <cellStyle name="Total 10 2 2" xfId="5572"/>
    <cellStyle name="Total 10 2 2 2" xfId="8522"/>
    <cellStyle name="Total 10 2 2 2 2" xfId="13262"/>
    <cellStyle name="Total 10 2 2 2 3" xfId="15791"/>
    <cellStyle name="Total 10 2 3" xfId="5126"/>
    <cellStyle name="Total 10 2 3 2" xfId="8078"/>
    <cellStyle name="Total 10 2 3 2 2" xfId="12818"/>
    <cellStyle name="Total 10 2 3 2 3" xfId="15347"/>
    <cellStyle name="Total 10 2 4" xfId="6109"/>
    <cellStyle name="Total 10 2 4 2" xfId="11023"/>
    <cellStyle name="Total 10 2 5" xfId="7024"/>
    <cellStyle name="Total 10 2 5 2" xfId="11793"/>
    <cellStyle name="Total 10 2 5 3" xfId="14332"/>
    <cellStyle name="Total 10 2 6" xfId="9803"/>
    <cellStyle name="Total 10 2 7" xfId="10835"/>
    <cellStyle name="Total 10 3" xfId="2773"/>
    <cellStyle name="Total 10 3 2" xfId="5571"/>
    <cellStyle name="Total 10 3 2 2" xfId="8521"/>
    <cellStyle name="Total 10 3 2 2 2" xfId="13261"/>
    <cellStyle name="Total 10 3 2 2 3" xfId="15790"/>
    <cellStyle name="Total 10 3 3" xfId="5125"/>
    <cellStyle name="Total 10 3 3 2" xfId="8077"/>
    <cellStyle name="Total 10 3 3 2 2" xfId="12817"/>
    <cellStyle name="Total 10 3 3 2 3" xfId="15346"/>
    <cellStyle name="Total 10 3 4" xfId="7023"/>
    <cellStyle name="Total 10 3 4 2" xfId="11792"/>
    <cellStyle name="Total 10 3 4 3" xfId="14331"/>
    <cellStyle name="Total 10 3 5" xfId="9802"/>
    <cellStyle name="Total 10 3 6" xfId="10922"/>
    <cellStyle name="Total 10 4" xfId="4734"/>
    <cellStyle name="Total 10 4 2" xfId="7688"/>
    <cellStyle name="Total 10 4 2 2" xfId="12428"/>
    <cellStyle name="Total 10 4 2 3" xfId="14957"/>
    <cellStyle name="Total 10 4 3" xfId="10767"/>
    <cellStyle name="Total 10 4 4" xfId="8997"/>
    <cellStyle name="Total 10 5" xfId="6110"/>
    <cellStyle name="Total 10 5 2" xfId="11024"/>
    <cellStyle name="Total 11" xfId="1963"/>
    <cellStyle name="Total 11 2" xfId="2776"/>
    <cellStyle name="Total 11 2 2" xfId="5574"/>
    <cellStyle name="Total 11 2 2 2" xfId="8524"/>
    <cellStyle name="Total 11 2 2 2 2" xfId="13264"/>
    <cellStyle name="Total 11 2 2 2 3" xfId="15793"/>
    <cellStyle name="Total 11 2 3" xfId="5128"/>
    <cellStyle name="Total 11 2 3 2" xfId="8080"/>
    <cellStyle name="Total 11 2 3 2 2" xfId="12820"/>
    <cellStyle name="Total 11 2 3 2 3" xfId="15349"/>
    <cellStyle name="Total 11 2 4" xfId="6107"/>
    <cellStyle name="Total 11 2 4 2" xfId="11021"/>
    <cellStyle name="Total 11 2 5" xfId="7026"/>
    <cellStyle name="Total 11 2 5 2" xfId="11795"/>
    <cellStyle name="Total 11 2 5 3" xfId="14334"/>
    <cellStyle name="Total 11 2 6" xfId="9805"/>
    <cellStyle name="Total 11 2 7" xfId="10836"/>
    <cellStyle name="Total 11 3" xfId="2775"/>
    <cellStyle name="Total 11 3 2" xfId="5573"/>
    <cellStyle name="Total 11 3 2 2" xfId="8523"/>
    <cellStyle name="Total 11 3 2 2 2" xfId="13263"/>
    <cellStyle name="Total 11 3 2 2 3" xfId="15792"/>
    <cellStyle name="Total 11 3 3" xfId="5127"/>
    <cellStyle name="Total 11 3 3 2" xfId="8079"/>
    <cellStyle name="Total 11 3 3 2 2" xfId="12819"/>
    <cellStyle name="Total 11 3 3 2 3" xfId="15348"/>
    <cellStyle name="Total 11 3 4" xfId="7025"/>
    <cellStyle name="Total 11 3 4 2" xfId="11794"/>
    <cellStyle name="Total 11 3 4 3" xfId="14333"/>
    <cellStyle name="Total 11 3 5" xfId="9804"/>
    <cellStyle name="Total 11 3 6" xfId="10877"/>
    <cellStyle name="Total 11 4" xfId="4735"/>
    <cellStyle name="Total 11 4 2" xfId="7689"/>
    <cellStyle name="Total 11 4 2 2" xfId="12429"/>
    <cellStyle name="Total 11 4 2 3" xfId="14958"/>
    <cellStyle name="Total 11 4 3" xfId="10768"/>
    <cellStyle name="Total 11 4 4" xfId="9919"/>
    <cellStyle name="Total 11 5" xfId="6108"/>
    <cellStyle name="Total 11 5 2" xfId="11022"/>
    <cellStyle name="Total 12" xfId="1964"/>
    <cellStyle name="Total 12 2" xfId="2778"/>
    <cellStyle name="Total 12 2 2" xfId="5576"/>
    <cellStyle name="Total 12 2 2 2" xfId="8526"/>
    <cellStyle name="Total 12 2 2 2 2" xfId="13266"/>
    <cellStyle name="Total 12 2 2 2 3" xfId="15795"/>
    <cellStyle name="Total 12 2 3" xfId="5130"/>
    <cellStyle name="Total 12 2 3 2" xfId="8082"/>
    <cellStyle name="Total 12 2 3 2 2" xfId="12822"/>
    <cellStyle name="Total 12 2 3 2 3" xfId="15351"/>
    <cellStyle name="Total 12 2 4" xfId="6105"/>
    <cellStyle name="Total 12 2 4 2" xfId="11019"/>
    <cellStyle name="Total 12 2 5" xfId="7028"/>
    <cellStyle name="Total 12 2 5 2" xfId="11797"/>
    <cellStyle name="Total 12 2 5 3" xfId="14336"/>
    <cellStyle name="Total 12 2 6" xfId="9807"/>
    <cellStyle name="Total 12 2 7" xfId="10923"/>
    <cellStyle name="Total 12 3" xfId="2777"/>
    <cellStyle name="Total 12 3 2" xfId="5575"/>
    <cellStyle name="Total 12 3 2 2" xfId="8525"/>
    <cellStyle name="Total 12 3 2 2 2" xfId="13265"/>
    <cellStyle name="Total 12 3 2 2 3" xfId="15794"/>
    <cellStyle name="Total 12 3 3" xfId="5129"/>
    <cellStyle name="Total 12 3 3 2" xfId="8081"/>
    <cellStyle name="Total 12 3 3 2 2" xfId="12821"/>
    <cellStyle name="Total 12 3 3 2 3" xfId="15350"/>
    <cellStyle name="Total 12 3 4" xfId="7027"/>
    <cellStyle name="Total 12 3 4 2" xfId="11796"/>
    <cellStyle name="Total 12 3 4 3" xfId="14335"/>
    <cellStyle name="Total 12 3 5" xfId="9806"/>
    <cellStyle name="Total 12 3 6" xfId="10878"/>
    <cellStyle name="Total 12 4" xfId="4736"/>
    <cellStyle name="Total 12 4 2" xfId="7690"/>
    <cellStyle name="Total 12 4 2 2" xfId="12430"/>
    <cellStyle name="Total 12 4 2 3" xfId="14959"/>
    <cellStyle name="Total 12 4 3" xfId="10769"/>
    <cellStyle name="Total 12 4 4" xfId="8996"/>
    <cellStyle name="Total 12 5" xfId="6106"/>
    <cellStyle name="Total 12 5 2" xfId="11020"/>
    <cellStyle name="Total 13" xfId="1965"/>
    <cellStyle name="Total 13 2" xfId="2780"/>
    <cellStyle name="Total 13 2 2" xfId="5578"/>
    <cellStyle name="Total 13 2 2 2" xfId="8528"/>
    <cellStyle name="Total 13 2 2 2 2" xfId="13268"/>
    <cellStyle name="Total 13 2 2 2 3" xfId="15797"/>
    <cellStyle name="Total 13 2 3" xfId="5132"/>
    <cellStyle name="Total 13 2 3 2" xfId="8084"/>
    <cellStyle name="Total 13 2 3 2 2" xfId="12824"/>
    <cellStyle name="Total 13 2 3 2 3" xfId="15353"/>
    <cellStyle name="Total 13 2 4" xfId="6103"/>
    <cellStyle name="Total 13 2 4 2" xfId="11017"/>
    <cellStyle name="Total 13 2 5" xfId="7030"/>
    <cellStyle name="Total 13 2 5 2" xfId="11799"/>
    <cellStyle name="Total 13 2 5 3" xfId="14338"/>
    <cellStyle name="Total 13 2 6" xfId="9809"/>
    <cellStyle name="Total 13 2 7" xfId="10920"/>
    <cellStyle name="Total 13 3" xfId="2779"/>
    <cellStyle name="Total 13 3 2" xfId="5577"/>
    <cellStyle name="Total 13 3 2 2" xfId="8527"/>
    <cellStyle name="Total 13 3 2 2 2" xfId="13267"/>
    <cellStyle name="Total 13 3 2 2 3" xfId="15796"/>
    <cellStyle name="Total 13 3 3" xfId="5131"/>
    <cellStyle name="Total 13 3 3 2" xfId="8083"/>
    <cellStyle name="Total 13 3 3 2 2" xfId="12823"/>
    <cellStyle name="Total 13 3 3 2 3" xfId="15352"/>
    <cellStyle name="Total 13 3 4" xfId="7029"/>
    <cellStyle name="Total 13 3 4 2" xfId="11798"/>
    <cellStyle name="Total 13 3 4 3" xfId="14337"/>
    <cellStyle name="Total 13 3 5" xfId="9808"/>
    <cellStyle name="Total 13 3 6" xfId="9268"/>
    <cellStyle name="Total 13 4" xfId="4737"/>
    <cellStyle name="Total 13 4 2" xfId="7691"/>
    <cellStyle name="Total 13 4 2 2" xfId="12431"/>
    <cellStyle name="Total 13 4 2 3" xfId="14960"/>
    <cellStyle name="Total 13 4 3" xfId="10770"/>
    <cellStyle name="Total 13 4 4" xfId="9918"/>
    <cellStyle name="Total 13 5" xfId="6104"/>
    <cellStyle name="Total 13 5 2" xfId="11018"/>
    <cellStyle name="Total 14" xfId="1966"/>
    <cellStyle name="Total 14 2" xfId="2782"/>
    <cellStyle name="Total 14 2 2" xfId="5580"/>
    <cellStyle name="Total 14 2 2 2" xfId="8530"/>
    <cellStyle name="Total 14 2 2 2 2" xfId="13270"/>
    <cellStyle name="Total 14 2 2 2 3" xfId="15799"/>
    <cellStyle name="Total 14 2 3" xfId="5134"/>
    <cellStyle name="Total 14 2 3 2" xfId="8086"/>
    <cellStyle name="Total 14 2 3 2 2" xfId="12826"/>
    <cellStyle name="Total 14 2 3 2 3" xfId="15355"/>
    <cellStyle name="Total 14 2 4" xfId="6101"/>
    <cellStyle name="Total 14 2 4 2" xfId="11015"/>
    <cellStyle name="Total 14 2 5" xfId="7032"/>
    <cellStyle name="Total 14 2 5 2" xfId="11801"/>
    <cellStyle name="Total 14 2 5 3" xfId="14340"/>
    <cellStyle name="Total 14 2 6" xfId="9811"/>
    <cellStyle name="Total 14 2 7" xfId="10875"/>
    <cellStyle name="Total 14 3" xfId="2781"/>
    <cellStyle name="Total 14 3 2" xfId="5579"/>
    <cellStyle name="Total 14 3 2 2" xfId="8529"/>
    <cellStyle name="Total 14 3 2 2 2" xfId="13269"/>
    <cellStyle name="Total 14 3 2 2 3" xfId="15798"/>
    <cellStyle name="Total 14 3 3" xfId="5133"/>
    <cellStyle name="Total 14 3 3 2" xfId="8085"/>
    <cellStyle name="Total 14 3 3 2 2" xfId="12825"/>
    <cellStyle name="Total 14 3 3 2 3" xfId="15354"/>
    <cellStyle name="Total 14 3 4" xfId="7031"/>
    <cellStyle name="Total 14 3 4 2" xfId="11800"/>
    <cellStyle name="Total 14 3 4 3" xfId="14339"/>
    <cellStyle name="Total 14 3 5" xfId="9810"/>
    <cellStyle name="Total 14 3 6" xfId="10833"/>
    <cellStyle name="Total 14 4" xfId="4738"/>
    <cellStyle name="Total 14 4 2" xfId="7692"/>
    <cellStyle name="Total 14 4 2 2" xfId="12432"/>
    <cellStyle name="Total 14 4 2 3" xfId="14961"/>
    <cellStyle name="Total 14 4 3" xfId="10771"/>
    <cellStyle name="Total 14 4 4" xfId="8995"/>
    <cellStyle name="Total 14 5" xfId="6102"/>
    <cellStyle name="Total 14 5 2" xfId="11016"/>
    <cellStyle name="Total 15" xfId="1967"/>
    <cellStyle name="Total 15 2" xfId="2784"/>
    <cellStyle name="Total 15 2 2" xfId="5582"/>
    <cellStyle name="Total 15 2 2 2" xfId="8532"/>
    <cellStyle name="Total 15 2 2 2 2" xfId="13272"/>
    <cellStyle name="Total 15 2 2 2 3" xfId="15801"/>
    <cellStyle name="Total 15 2 3" xfId="5136"/>
    <cellStyle name="Total 15 2 3 2" xfId="8088"/>
    <cellStyle name="Total 15 2 3 2 2" xfId="12828"/>
    <cellStyle name="Total 15 2 3 2 3" xfId="15357"/>
    <cellStyle name="Total 15 2 4" xfId="6099"/>
    <cellStyle name="Total 15 2 4 2" xfId="11013"/>
    <cellStyle name="Total 15 2 5" xfId="7034"/>
    <cellStyle name="Total 15 2 5 2" xfId="11803"/>
    <cellStyle name="Total 15 2 5 3" xfId="14342"/>
    <cellStyle name="Total 15 2 6" xfId="9813"/>
    <cellStyle name="Total 15 2 7" xfId="10876"/>
    <cellStyle name="Total 15 3" xfId="2783"/>
    <cellStyle name="Total 15 3 2" xfId="5581"/>
    <cellStyle name="Total 15 3 2 2" xfId="8531"/>
    <cellStyle name="Total 15 3 2 2 2" xfId="13271"/>
    <cellStyle name="Total 15 3 2 2 3" xfId="15800"/>
    <cellStyle name="Total 15 3 3" xfId="5135"/>
    <cellStyle name="Total 15 3 3 2" xfId="8087"/>
    <cellStyle name="Total 15 3 3 2 2" xfId="12827"/>
    <cellStyle name="Total 15 3 3 2 3" xfId="15356"/>
    <cellStyle name="Total 15 3 4" xfId="7033"/>
    <cellStyle name="Total 15 3 4 2" xfId="11802"/>
    <cellStyle name="Total 15 3 4 3" xfId="14341"/>
    <cellStyle name="Total 15 3 5" xfId="9812"/>
    <cellStyle name="Total 15 3 6" xfId="10834"/>
    <cellStyle name="Total 15 4" xfId="4739"/>
    <cellStyle name="Total 15 4 2" xfId="7693"/>
    <cellStyle name="Total 15 4 2 2" xfId="12433"/>
    <cellStyle name="Total 15 4 2 3" xfId="14962"/>
    <cellStyle name="Total 15 4 3" xfId="10772"/>
    <cellStyle name="Total 15 4 4" xfId="9917"/>
    <cellStyle name="Total 15 5" xfId="6100"/>
    <cellStyle name="Total 15 5 2" xfId="11014"/>
    <cellStyle name="Total 16" xfId="1968"/>
    <cellStyle name="Total 16 2" xfId="2786"/>
    <cellStyle name="Total 16 2 2" xfId="5584"/>
    <cellStyle name="Total 16 2 2 2" xfId="8534"/>
    <cellStyle name="Total 16 2 2 2 2" xfId="13274"/>
    <cellStyle name="Total 16 2 2 2 3" xfId="15803"/>
    <cellStyle name="Total 16 2 3" xfId="5138"/>
    <cellStyle name="Total 16 2 3 2" xfId="8090"/>
    <cellStyle name="Total 16 2 3 2 2" xfId="12830"/>
    <cellStyle name="Total 16 2 3 2 3" xfId="15359"/>
    <cellStyle name="Total 16 2 4" xfId="6097"/>
    <cellStyle name="Total 16 2 4 2" xfId="11011"/>
    <cellStyle name="Total 16 2 5" xfId="7036"/>
    <cellStyle name="Total 16 2 5 2" xfId="11805"/>
    <cellStyle name="Total 16 2 5 3" xfId="14344"/>
    <cellStyle name="Total 16 2 6" xfId="9815"/>
    <cellStyle name="Total 16 2 7" xfId="9267"/>
    <cellStyle name="Total 16 3" xfId="2785"/>
    <cellStyle name="Total 16 3 2" xfId="5583"/>
    <cellStyle name="Total 16 3 2 2" xfId="8533"/>
    <cellStyle name="Total 16 3 2 2 2" xfId="13273"/>
    <cellStyle name="Total 16 3 2 2 3" xfId="15802"/>
    <cellStyle name="Total 16 3 3" xfId="5137"/>
    <cellStyle name="Total 16 3 3 2" xfId="8089"/>
    <cellStyle name="Total 16 3 3 2 2" xfId="12829"/>
    <cellStyle name="Total 16 3 3 2 3" xfId="15358"/>
    <cellStyle name="Total 16 3 4" xfId="7035"/>
    <cellStyle name="Total 16 3 4 2" xfId="11804"/>
    <cellStyle name="Total 16 3 4 3" xfId="14343"/>
    <cellStyle name="Total 16 3 5" xfId="9814"/>
    <cellStyle name="Total 16 3 6" xfId="10921"/>
    <cellStyle name="Total 16 4" xfId="4740"/>
    <cellStyle name="Total 16 4 2" xfId="7694"/>
    <cellStyle name="Total 16 4 2 2" xfId="12434"/>
    <cellStyle name="Total 16 4 2 3" xfId="14963"/>
    <cellStyle name="Total 16 4 3" xfId="10773"/>
    <cellStyle name="Total 16 4 4" xfId="8994"/>
    <cellStyle name="Total 16 5" xfId="6098"/>
    <cellStyle name="Total 16 5 2" xfId="11012"/>
    <cellStyle name="Total 17" xfId="1969"/>
    <cellStyle name="Total 17 2" xfId="2788"/>
    <cellStyle name="Total 17 2 2" xfId="5586"/>
    <cellStyle name="Total 17 2 2 2" xfId="8536"/>
    <cellStyle name="Total 17 2 2 2 2" xfId="13276"/>
    <cellStyle name="Total 17 2 2 2 3" xfId="15805"/>
    <cellStyle name="Total 17 2 3" xfId="5140"/>
    <cellStyle name="Total 17 2 3 2" xfId="8092"/>
    <cellStyle name="Total 17 2 3 2 2" xfId="12832"/>
    <cellStyle name="Total 17 2 3 2 3" xfId="15361"/>
    <cellStyle name="Total 17 2 4" xfId="6095"/>
    <cellStyle name="Total 17 2 4 2" xfId="11009"/>
    <cellStyle name="Total 17 2 5" xfId="7038"/>
    <cellStyle name="Total 17 2 5 2" xfId="11807"/>
    <cellStyle name="Total 17 2 5 3" xfId="14346"/>
    <cellStyle name="Total 17 2 6" xfId="9817"/>
    <cellStyle name="Total 17 2 7" xfId="10831"/>
    <cellStyle name="Total 17 3" xfId="2787"/>
    <cellStyle name="Total 17 3 2" xfId="5585"/>
    <cellStyle name="Total 17 3 2 2" xfId="8535"/>
    <cellStyle name="Total 17 3 2 2 2" xfId="13275"/>
    <cellStyle name="Total 17 3 2 2 3" xfId="15804"/>
    <cellStyle name="Total 17 3 3" xfId="5139"/>
    <cellStyle name="Total 17 3 3 2" xfId="8091"/>
    <cellStyle name="Total 17 3 3 2 2" xfId="12831"/>
    <cellStyle name="Total 17 3 3 2 3" xfId="15360"/>
    <cellStyle name="Total 17 3 4" xfId="7037"/>
    <cellStyle name="Total 17 3 4 2" xfId="11806"/>
    <cellStyle name="Total 17 3 4 3" xfId="14345"/>
    <cellStyle name="Total 17 3 5" xfId="9816"/>
    <cellStyle name="Total 17 3 6" xfId="10918"/>
    <cellStyle name="Total 17 4" xfId="4741"/>
    <cellStyle name="Total 17 4 2" xfId="7695"/>
    <cellStyle name="Total 17 4 2 2" xfId="12435"/>
    <cellStyle name="Total 17 4 2 3" xfId="14964"/>
    <cellStyle name="Total 17 4 3" xfId="10774"/>
    <cellStyle name="Total 17 4 4" xfId="9916"/>
    <cellStyle name="Total 17 5" xfId="6096"/>
    <cellStyle name="Total 17 5 2" xfId="11010"/>
    <cellStyle name="Total 18" xfId="1970"/>
    <cellStyle name="Total 18 2" xfId="2790"/>
    <cellStyle name="Total 18 2 2" xfId="5588"/>
    <cellStyle name="Total 18 2 2 2" xfId="8538"/>
    <cellStyle name="Total 18 2 2 2 2" xfId="13278"/>
    <cellStyle name="Total 18 2 2 2 3" xfId="15807"/>
    <cellStyle name="Total 18 2 3" xfId="5142"/>
    <cellStyle name="Total 18 2 3 2" xfId="8094"/>
    <cellStyle name="Total 18 2 3 2 2" xfId="12834"/>
    <cellStyle name="Total 18 2 3 2 3" xfId="15363"/>
    <cellStyle name="Total 18 2 4" xfId="6093"/>
    <cellStyle name="Total 18 2 4 2" xfId="11007"/>
    <cellStyle name="Total 18 2 5" xfId="7040"/>
    <cellStyle name="Total 18 2 5 2" xfId="11809"/>
    <cellStyle name="Total 18 2 5 3" xfId="14348"/>
    <cellStyle name="Total 18 2 6" xfId="9819"/>
    <cellStyle name="Total 18 2 7" xfId="10832"/>
    <cellStyle name="Total 18 3" xfId="2789"/>
    <cellStyle name="Total 18 3 2" xfId="5587"/>
    <cellStyle name="Total 18 3 2 2" xfId="8537"/>
    <cellStyle name="Total 18 3 2 2 2" xfId="13277"/>
    <cellStyle name="Total 18 3 2 2 3" xfId="15806"/>
    <cellStyle name="Total 18 3 3" xfId="5141"/>
    <cellStyle name="Total 18 3 3 2" xfId="8093"/>
    <cellStyle name="Total 18 3 3 2 2" xfId="12833"/>
    <cellStyle name="Total 18 3 3 2 3" xfId="15362"/>
    <cellStyle name="Total 18 3 4" xfId="7039"/>
    <cellStyle name="Total 18 3 4 2" xfId="11808"/>
    <cellStyle name="Total 18 3 4 3" xfId="14347"/>
    <cellStyle name="Total 18 3 5" xfId="9818"/>
    <cellStyle name="Total 18 3 6" xfId="10873"/>
    <cellStyle name="Total 18 4" xfId="4742"/>
    <cellStyle name="Total 18 4 2" xfId="7696"/>
    <cellStyle name="Total 18 4 2 2" xfId="12436"/>
    <cellStyle name="Total 18 4 2 3" xfId="14965"/>
    <cellStyle name="Total 18 4 3" xfId="10775"/>
    <cellStyle name="Total 18 4 4" xfId="8993"/>
    <cellStyle name="Total 18 5" xfId="6094"/>
    <cellStyle name="Total 18 5 2" xfId="11008"/>
    <cellStyle name="Total 19" xfId="1971"/>
    <cellStyle name="Total 19 2" xfId="2792"/>
    <cellStyle name="Total 19 2 2" xfId="5590"/>
    <cellStyle name="Total 19 2 2 2" xfId="8540"/>
    <cellStyle name="Total 19 2 2 2 2" xfId="13280"/>
    <cellStyle name="Total 19 2 2 2 3" xfId="15809"/>
    <cellStyle name="Total 19 2 3" xfId="5144"/>
    <cellStyle name="Total 19 2 3 2" xfId="8096"/>
    <cellStyle name="Total 19 2 3 2 2" xfId="12836"/>
    <cellStyle name="Total 19 2 3 2 3" xfId="15365"/>
    <cellStyle name="Total 19 2 4" xfId="6091"/>
    <cellStyle name="Total 19 2 4 2" xfId="11005"/>
    <cellStyle name="Total 19 2 5" xfId="7042"/>
    <cellStyle name="Total 19 2 5 2" xfId="11811"/>
    <cellStyle name="Total 19 2 5 3" xfId="14350"/>
    <cellStyle name="Total 19 2 6" xfId="9821"/>
    <cellStyle name="Total 19 2 7" xfId="10919"/>
    <cellStyle name="Total 19 3" xfId="2791"/>
    <cellStyle name="Total 19 3 2" xfId="5589"/>
    <cellStyle name="Total 19 3 2 2" xfId="8539"/>
    <cellStyle name="Total 19 3 2 2 2" xfId="13279"/>
    <cellStyle name="Total 19 3 2 2 3" xfId="15808"/>
    <cellStyle name="Total 19 3 3" xfId="5143"/>
    <cellStyle name="Total 19 3 3 2" xfId="8095"/>
    <cellStyle name="Total 19 3 3 2 2" xfId="12835"/>
    <cellStyle name="Total 19 3 3 2 3" xfId="15364"/>
    <cellStyle name="Total 19 3 4" xfId="7041"/>
    <cellStyle name="Total 19 3 4 2" xfId="11810"/>
    <cellStyle name="Total 19 3 4 3" xfId="14349"/>
    <cellStyle name="Total 19 3 5" xfId="9820"/>
    <cellStyle name="Total 19 3 6" xfId="10874"/>
    <cellStyle name="Total 19 4" xfId="4743"/>
    <cellStyle name="Total 19 4 2" xfId="7697"/>
    <cellStyle name="Total 19 4 2 2" xfId="12437"/>
    <cellStyle name="Total 19 4 2 3" xfId="14966"/>
    <cellStyle name="Total 19 4 3" xfId="10776"/>
    <cellStyle name="Total 19 4 4" xfId="9915"/>
    <cellStyle name="Total 19 5" xfId="6092"/>
    <cellStyle name="Total 19 5 2" xfId="11006"/>
    <cellStyle name="Total 2" xfId="1972"/>
    <cellStyle name="Total 2 2" xfId="2794"/>
    <cellStyle name="Total 2 2 2" xfId="5592"/>
    <cellStyle name="Total 2 2 2 2" xfId="8542"/>
    <cellStyle name="Total 2 2 2 2 2" xfId="13282"/>
    <cellStyle name="Total 2 2 2 2 3" xfId="15811"/>
    <cellStyle name="Total 2 2 3" xfId="5146"/>
    <cellStyle name="Total 2 2 3 2" xfId="8098"/>
    <cellStyle name="Total 2 2 3 2 2" xfId="12838"/>
    <cellStyle name="Total 2 2 3 2 3" xfId="15367"/>
    <cellStyle name="Total 2 2 4" xfId="6089"/>
    <cellStyle name="Total 2 2 4 2" xfId="11003"/>
    <cellStyle name="Total 2 2 5" xfId="7044"/>
    <cellStyle name="Total 2 2 5 2" xfId="11813"/>
    <cellStyle name="Total 2 2 5 3" xfId="14352"/>
    <cellStyle name="Total 2 2 6" xfId="9823"/>
    <cellStyle name="Total 2 2 7" xfId="10916"/>
    <cellStyle name="Total 2 3" xfId="2793"/>
    <cellStyle name="Total 2 3 2" xfId="5591"/>
    <cellStyle name="Total 2 3 2 2" xfId="8541"/>
    <cellStyle name="Total 2 3 2 2 2" xfId="13281"/>
    <cellStyle name="Total 2 3 2 2 3" xfId="15810"/>
    <cellStyle name="Total 2 3 3" xfId="5145"/>
    <cellStyle name="Total 2 3 3 2" xfId="8097"/>
    <cellStyle name="Total 2 3 3 2 2" xfId="12837"/>
    <cellStyle name="Total 2 3 3 2 3" xfId="15366"/>
    <cellStyle name="Total 2 3 4" xfId="7043"/>
    <cellStyle name="Total 2 3 4 2" xfId="11812"/>
    <cellStyle name="Total 2 3 4 3" xfId="14351"/>
    <cellStyle name="Total 2 3 5" xfId="9822"/>
    <cellStyle name="Total 2 3 6" xfId="9266"/>
    <cellStyle name="Total 2 4" xfId="4744"/>
    <cellStyle name="Total 2 4 2" xfId="7698"/>
    <cellStyle name="Total 2 4 2 2" xfId="12438"/>
    <cellStyle name="Total 2 4 2 3" xfId="14967"/>
    <cellStyle name="Total 2 4 3" xfId="10777"/>
    <cellStyle name="Total 2 4 4" xfId="8992"/>
    <cellStyle name="Total 2 5" xfId="6090"/>
    <cellStyle name="Total 2 5 2" xfId="11004"/>
    <cellStyle name="Total 20" xfId="1973"/>
    <cellStyle name="Total 20 2" xfId="2796"/>
    <cellStyle name="Total 20 2 2" xfId="5594"/>
    <cellStyle name="Total 20 2 2 2" xfId="8544"/>
    <cellStyle name="Total 20 2 2 2 2" xfId="13284"/>
    <cellStyle name="Total 20 2 2 2 3" xfId="15813"/>
    <cellStyle name="Total 20 2 3" xfId="5148"/>
    <cellStyle name="Total 20 2 3 2" xfId="8100"/>
    <cellStyle name="Total 20 2 3 2 2" xfId="12840"/>
    <cellStyle name="Total 20 2 3 2 3" xfId="15369"/>
    <cellStyle name="Total 20 2 4" xfId="6087"/>
    <cellStyle name="Total 20 2 4 2" xfId="11001"/>
    <cellStyle name="Total 20 2 5" xfId="7046"/>
    <cellStyle name="Total 20 2 5 2" xfId="11815"/>
    <cellStyle name="Total 20 2 5 3" xfId="14354"/>
    <cellStyle name="Total 20 2 6" xfId="9825"/>
    <cellStyle name="Total 20 2 7" xfId="10871"/>
    <cellStyle name="Total 20 3" xfId="2795"/>
    <cellStyle name="Total 20 3 2" xfId="5593"/>
    <cellStyle name="Total 20 3 2 2" xfId="8543"/>
    <cellStyle name="Total 20 3 2 2 2" xfId="13283"/>
    <cellStyle name="Total 20 3 2 2 3" xfId="15812"/>
    <cellStyle name="Total 20 3 3" xfId="5147"/>
    <cellStyle name="Total 20 3 3 2" xfId="8099"/>
    <cellStyle name="Total 20 3 3 2 2" xfId="12839"/>
    <cellStyle name="Total 20 3 3 2 3" xfId="15368"/>
    <cellStyle name="Total 20 3 4" xfId="7045"/>
    <cellStyle name="Total 20 3 4 2" xfId="11814"/>
    <cellStyle name="Total 20 3 4 3" xfId="14353"/>
    <cellStyle name="Total 20 3 5" xfId="9824"/>
    <cellStyle name="Total 20 3 6" xfId="10829"/>
    <cellStyle name="Total 20 4" xfId="4745"/>
    <cellStyle name="Total 20 4 2" xfId="7699"/>
    <cellStyle name="Total 20 4 2 2" xfId="12439"/>
    <cellStyle name="Total 20 4 2 3" xfId="14968"/>
    <cellStyle name="Total 20 4 3" xfId="10778"/>
    <cellStyle name="Total 20 4 4" xfId="9914"/>
    <cellStyle name="Total 20 5" xfId="6088"/>
    <cellStyle name="Total 20 5 2" xfId="11002"/>
    <cellStyle name="Total 21" xfId="1974"/>
    <cellStyle name="Total 21 2" xfId="2798"/>
    <cellStyle name="Total 21 2 2" xfId="5596"/>
    <cellStyle name="Total 21 2 2 2" xfId="8546"/>
    <cellStyle name="Total 21 2 2 2 2" xfId="13286"/>
    <cellStyle name="Total 21 2 2 2 3" xfId="15815"/>
    <cellStyle name="Total 21 2 3" xfId="5150"/>
    <cellStyle name="Total 21 2 3 2" xfId="8102"/>
    <cellStyle name="Total 21 2 3 2 2" xfId="12842"/>
    <cellStyle name="Total 21 2 3 2 3" xfId="15371"/>
    <cellStyle name="Total 21 2 4" xfId="6085"/>
    <cellStyle name="Total 21 2 4 2" xfId="10999"/>
    <cellStyle name="Total 21 2 5" xfId="7048"/>
    <cellStyle name="Total 21 2 5 2" xfId="11817"/>
    <cellStyle name="Total 21 2 5 3" xfId="14356"/>
    <cellStyle name="Total 21 2 6" xfId="9827"/>
    <cellStyle name="Total 21 2 7" xfId="10872"/>
    <cellStyle name="Total 21 3" xfId="2797"/>
    <cellStyle name="Total 21 3 2" xfId="5595"/>
    <cellStyle name="Total 21 3 2 2" xfId="8545"/>
    <cellStyle name="Total 21 3 2 2 2" xfId="13285"/>
    <cellStyle name="Total 21 3 2 2 3" xfId="15814"/>
    <cellStyle name="Total 21 3 3" xfId="5149"/>
    <cellStyle name="Total 21 3 3 2" xfId="8101"/>
    <cellStyle name="Total 21 3 3 2 2" xfId="12841"/>
    <cellStyle name="Total 21 3 3 2 3" xfId="15370"/>
    <cellStyle name="Total 21 3 4" xfId="7047"/>
    <cellStyle name="Total 21 3 4 2" xfId="11816"/>
    <cellStyle name="Total 21 3 4 3" xfId="14355"/>
    <cellStyle name="Total 21 3 5" xfId="9826"/>
    <cellStyle name="Total 21 3 6" xfId="10830"/>
    <cellStyle name="Total 21 4" xfId="4746"/>
    <cellStyle name="Total 21 4 2" xfId="7700"/>
    <cellStyle name="Total 21 4 2 2" xfId="12440"/>
    <cellStyle name="Total 21 4 2 3" xfId="14969"/>
    <cellStyle name="Total 21 4 3" xfId="10779"/>
    <cellStyle name="Total 21 4 4" xfId="8991"/>
    <cellStyle name="Total 21 5" xfId="6086"/>
    <cellStyle name="Total 21 5 2" xfId="11000"/>
    <cellStyle name="Total 22" xfId="1975"/>
    <cellStyle name="Total 22 2" xfId="2800"/>
    <cellStyle name="Total 22 2 2" xfId="5598"/>
    <cellStyle name="Total 22 2 2 2" xfId="8548"/>
    <cellStyle name="Total 22 2 2 2 2" xfId="13288"/>
    <cellStyle name="Total 22 2 2 2 3" xfId="15817"/>
    <cellStyle name="Total 22 2 3" xfId="5152"/>
    <cellStyle name="Total 22 2 3 2" xfId="8104"/>
    <cellStyle name="Total 22 2 3 2 2" xfId="12844"/>
    <cellStyle name="Total 22 2 3 2 3" xfId="15373"/>
    <cellStyle name="Total 22 2 4" xfId="6083"/>
    <cellStyle name="Total 22 2 4 2" xfId="10997"/>
    <cellStyle name="Total 22 2 5" xfId="7050"/>
    <cellStyle name="Total 22 2 5 2" xfId="11819"/>
    <cellStyle name="Total 22 2 5 3" xfId="14358"/>
    <cellStyle name="Total 22 2 6" xfId="9829"/>
    <cellStyle name="Total 22 2 7" xfId="9265"/>
    <cellStyle name="Total 22 3" xfId="2799"/>
    <cellStyle name="Total 22 3 2" xfId="5597"/>
    <cellStyle name="Total 22 3 2 2" xfId="8547"/>
    <cellStyle name="Total 22 3 2 2 2" xfId="13287"/>
    <cellStyle name="Total 22 3 2 2 3" xfId="15816"/>
    <cellStyle name="Total 22 3 3" xfId="5151"/>
    <cellStyle name="Total 22 3 3 2" xfId="8103"/>
    <cellStyle name="Total 22 3 3 2 2" xfId="12843"/>
    <cellStyle name="Total 22 3 3 2 3" xfId="15372"/>
    <cellStyle name="Total 22 3 4" xfId="7049"/>
    <cellStyle name="Total 22 3 4 2" xfId="11818"/>
    <cellStyle name="Total 22 3 4 3" xfId="14357"/>
    <cellStyle name="Total 22 3 5" xfId="9828"/>
    <cellStyle name="Total 22 3 6" xfId="10917"/>
    <cellStyle name="Total 22 4" xfId="4747"/>
    <cellStyle name="Total 22 4 2" xfId="7701"/>
    <cellStyle name="Total 22 4 2 2" xfId="12441"/>
    <cellStyle name="Total 22 4 2 3" xfId="14970"/>
    <cellStyle name="Total 22 4 3" xfId="10780"/>
    <cellStyle name="Total 22 4 4" xfId="9913"/>
    <cellStyle name="Total 22 5" xfId="6084"/>
    <cellStyle name="Total 22 5 2" xfId="10998"/>
    <cellStyle name="Total 23" xfId="1976"/>
    <cellStyle name="Total 23 2" xfId="2802"/>
    <cellStyle name="Total 23 2 2" xfId="5600"/>
    <cellStyle name="Total 23 2 2 2" xfId="8550"/>
    <cellStyle name="Total 23 2 2 2 2" xfId="13290"/>
    <cellStyle name="Total 23 2 2 2 3" xfId="15819"/>
    <cellStyle name="Total 23 2 3" xfId="5154"/>
    <cellStyle name="Total 23 2 3 2" xfId="8106"/>
    <cellStyle name="Total 23 2 3 2 2" xfId="12846"/>
    <cellStyle name="Total 23 2 3 2 3" xfId="15375"/>
    <cellStyle name="Total 23 2 4" xfId="6081"/>
    <cellStyle name="Total 23 2 4 2" xfId="10995"/>
    <cellStyle name="Total 23 2 5" xfId="7052"/>
    <cellStyle name="Total 23 2 5 2" xfId="11821"/>
    <cellStyle name="Total 23 2 5 3" xfId="14360"/>
    <cellStyle name="Total 23 2 6" xfId="9831"/>
    <cellStyle name="Total 23 2 7" xfId="10827"/>
    <cellStyle name="Total 23 3" xfId="2801"/>
    <cellStyle name="Total 23 3 2" xfId="5599"/>
    <cellStyle name="Total 23 3 2 2" xfId="8549"/>
    <cellStyle name="Total 23 3 2 2 2" xfId="13289"/>
    <cellStyle name="Total 23 3 2 2 3" xfId="15818"/>
    <cellStyle name="Total 23 3 3" xfId="5153"/>
    <cellStyle name="Total 23 3 3 2" xfId="8105"/>
    <cellStyle name="Total 23 3 3 2 2" xfId="12845"/>
    <cellStyle name="Total 23 3 3 2 3" xfId="15374"/>
    <cellStyle name="Total 23 3 4" xfId="7051"/>
    <cellStyle name="Total 23 3 4 2" xfId="11820"/>
    <cellStyle name="Total 23 3 4 3" xfId="14359"/>
    <cellStyle name="Total 23 3 5" xfId="9830"/>
    <cellStyle name="Total 23 3 6" xfId="10914"/>
    <cellStyle name="Total 23 4" xfId="4748"/>
    <cellStyle name="Total 23 4 2" xfId="7702"/>
    <cellStyle name="Total 23 4 2 2" xfId="12442"/>
    <cellStyle name="Total 23 4 2 3" xfId="14971"/>
    <cellStyle name="Total 23 4 3" xfId="10781"/>
    <cellStyle name="Total 23 4 4" xfId="8990"/>
    <cellStyle name="Total 23 5" xfId="6082"/>
    <cellStyle name="Total 23 5 2" xfId="10996"/>
    <cellStyle name="Total 24" xfId="1977"/>
    <cellStyle name="Total 24 2" xfId="2804"/>
    <cellStyle name="Total 24 2 2" xfId="5602"/>
    <cellStyle name="Total 24 2 2 2" xfId="8552"/>
    <cellStyle name="Total 24 2 2 2 2" xfId="13292"/>
    <cellStyle name="Total 24 2 2 2 3" xfId="15821"/>
    <cellStyle name="Total 24 2 3" xfId="5156"/>
    <cellStyle name="Total 24 2 3 2" xfId="8108"/>
    <cellStyle name="Total 24 2 3 2 2" xfId="12848"/>
    <cellStyle name="Total 24 2 3 2 3" xfId="15377"/>
    <cellStyle name="Total 24 2 4" xfId="6079"/>
    <cellStyle name="Total 24 2 4 2" xfId="10993"/>
    <cellStyle name="Total 24 2 5" xfId="7054"/>
    <cellStyle name="Total 24 2 5 2" xfId="11823"/>
    <cellStyle name="Total 24 2 5 3" xfId="14362"/>
    <cellStyle name="Total 24 2 6" xfId="9833"/>
    <cellStyle name="Total 24 2 7" xfId="10828"/>
    <cellStyle name="Total 24 3" xfId="2803"/>
    <cellStyle name="Total 24 3 2" xfId="5601"/>
    <cellStyle name="Total 24 3 2 2" xfId="8551"/>
    <cellStyle name="Total 24 3 2 2 2" xfId="13291"/>
    <cellStyle name="Total 24 3 2 2 3" xfId="15820"/>
    <cellStyle name="Total 24 3 3" xfId="5155"/>
    <cellStyle name="Total 24 3 3 2" xfId="8107"/>
    <cellStyle name="Total 24 3 3 2 2" xfId="12847"/>
    <cellStyle name="Total 24 3 3 2 3" xfId="15376"/>
    <cellStyle name="Total 24 3 4" xfId="7053"/>
    <cellStyle name="Total 24 3 4 2" xfId="11822"/>
    <cellStyle name="Total 24 3 4 3" xfId="14361"/>
    <cellStyle name="Total 24 3 5" xfId="9832"/>
    <cellStyle name="Total 24 3 6" xfId="10869"/>
    <cellStyle name="Total 24 4" xfId="4749"/>
    <cellStyle name="Total 24 4 2" xfId="7703"/>
    <cellStyle name="Total 24 4 2 2" xfId="12443"/>
    <cellStyle name="Total 24 4 2 3" xfId="14972"/>
    <cellStyle name="Total 24 4 3" xfId="10782"/>
    <cellStyle name="Total 24 4 4" xfId="9912"/>
    <cellStyle name="Total 24 5" xfId="6080"/>
    <cellStyle name="Total 24 5 2" xfId="10994"/>
    <cellStyle name="Total 25" xfId="1978"/>
    <cellStyle name="Total 25 2" xfId="2806"/>
    <cellStyle name="Total 25 2 2" xfId="5604"/>
    <cellStyle name="Total 25 2 2 2" xfId="8554"/>
    <cellStyle name="Total 25 2 2 2 2" xfId="13294"/>
    <cellStyle name="Total 25 2 2 2 3" xfId="15823"/>
    <cellStyle name="Total 25 2 3" xfId="5158"/>
    <cellStyle name="Total 25 2 3 2" xfId="8110"/>
    <cellStyle name="Total 25 2 3 2 2" xfId="12850"/>
    <cellStyle name="Total 25 2 3 2 3" xfId="15379"/>
    <cellStyle name="Total 25 2 4" xfId="6077"/>
    <cellStyle name="Total 25 2 4 2" xfId="10991"/>
    <cellStyle name="Total 25 2 5" xfId="7056"/>
    <cellStyle name="Total 25 2 5 2" xfId="11825"/>
    <cellStyle name="Total 25 2 5 3" xfId="14364"/>
    <cellStyle name="Total 25 2 6" xfId="9835"/>
    <cellStyle name="Total 25 2 7" xfId="10915"/>
    <cellStyle name="Total 25 3" xfId="2805"/>
    <cellStyle name="Total 25 3 2" xfId="5603"/>
    <cellStyle name="Total 25 3 2 2" xfId="8553"/>
    <cellStyle name="Total 25 3 2 2 2" xfId="13293"/>
    <cellStyle name="Total 25 3 2 2 3" xfId="15822"/>
    <cellStyle name="Total 25 3 3" xfId="5157"/>
    <cellStyle name="Total 25 3 3 2" xfId="8109"/>
    <cellStyle name="Total 25 3 3 2 2" xfId="12849"/>
    <cellStyle name="Total 25 3 3 2 3" xfId="15378"/>
    <cellStyle name="Total 25 3 4" xfId="7055"/>
    <cellStyle name="Total 25 3 4 2" xfId="11824"/>
    <cellStyle name="Total 25 3 4 3" xfId="14363"/>
    <cellStyle name="Total 25 3 5" xfId="9834"/>
    <cellStyle name="Total 25 3 6" xfId="10870"/>
    <cellStyle name="Total 25 4" xfId="4750"/>
    <cellStyle name="Total 25 4 2" xfId="7704"/>
    <cellStyle name="Total 25 4 2 2" xfId="12444"/>
    <cellStyle name="Total 25 4 2 3" xfId="14973"/>
    <cellStyle name="Total 25 4 3" xfId="10783"/>
    <cellStyle name="Total 25 4 4" xfId="8989"/>
    <cellStyle name="Total 25 5" xfId="6078"/>
    <cellStyle name="Total 25 5 2" xfId="10992"/>
    <cellStyle name="Total 26" xfId="1979"/>
    <cellStyle name="Total 26 2" xfId="2808"/>
    <cellStyle name="Total 26 2 2" xfId="5606"/>
    <cellStyle name="Total 26 2 2 2" xfId="8556"/>
    <cellStyle name="Total 26 2 2 2 2" xfId="13296"/>
    <cellStyle name="Total 26 2 2 2 3" xfId="15825"/>
    <cellStyle name="Total 26 2 3" xfId="5160"/>
    <cellStyle name="Total 26 2 3 2" xfId="8112"/>
    <cellStyle name="Total 26 2 3 2 2" xfId="12852"/>
    <cellStyle name="Total 26 2 3 2 3" xfId="15381"/>
    <cellStyle name="Total 26 2 4" xfId="6075"/>
    <cellStyle name="Total 26 2 4 2" xfId="10989"/>
    <cellStyle name="Total 26 2 5" xfId="7058"/>
    <cellStyle name="Total 26 2 5 2" xfId="11827"/>
    <cellStyle name="Total 26 2 5 3" xfId="14366"/>
    <cellStyle name="Total 26 2 6" xfId="9837"/>
    <cellStyle name="Total 26 2 7" xfId="10912"/>
    <cellStyle name="Total 26 3" xfId="2807"/>
    <cellStyle name="Total 26 3 2" xfId="5605"/>
    <cellStyle name="Total 26 3 2 2" xfId="8555"/>
    <cellStyle name="Total 26 3 2 2 2" xfId="13295"/>
    <cellStyle name="Total 26 3 2 2 3" xfId="15824"/>
    <cellStyle name="Total 26 3 3" xfId="5159"/>
    <cellStyle name="Total 26 3 3 2" xfId="8111"/>
    <cellStyle name="Total 26 3 3 2 2" xfId="12851"/>
    <cellStyle name="Total 26 3 3 2 3" xfId="15380"/>
    <cellStyle name="Total 26 3 4" xfId="7057"/>
    <cellStyle name="Total 26 3 4 2" xfId="11826"/>
    <cellStyle name="Total 26 3 4 3" xfId="14365"/>
    <cellStyle name="Total 26 3 5" xfId="9836"/>
    <cellStyle name="Total 26 3 6" xfId="9264"/>
    <cellStyle name="Total 26 4" xfId="4751"/>
    <cellStyle name="Total 26 4 2" xfId="7705"/>
    <cellStyle name="Total 26 4 2 2" xfId="12445"/>
    <cellStyle name="Total 26 4 2 3" xfId="14974"/>
    <cellStyle name="Total 26 4 3" xfId="10784"/>
    <cellStyle name="Total 26 4 4" xfId="9911"/>
    <cellStyle name="Total 26 5" xfId="6076"/>
    <cellStyle name="Total 26 5 2" xfId="10990"/>
    <cellStyle name="Total 27" xfId="1980"/>
    <cellStyle name="Total 27 2" xfId="2810"/>
    <cellStyle name="Total 27 2 2" xfId="5608"/>
    <cellStyle name="Total 27 2 2 2" xfId="8558"/>
    <cellStyle name="Total 27 2 2 2 2" xfId="13298"/>
    <cellStyle name="Total 27 2 2 2 3" xfId="15827"/>
    <cellStyle name="Total 27 2 3" xfId="5162"/>
    <cellStyle name="Total 27 2 3 2" xfId="8114"/>
    <cellStyle name="Total 27 2 3 2 2" xfId="12854"/>
    <cellStyle name="Total 27 2 3 2 3" xfId="15383"/>
    <cellStyle name="Total 27 2 4" xfId="6073"/>
    <cellStyle name="Total 27 2 4 2" xfId="10987"/>
    <cellStyle name="Total 27 2 5" xfId="7060"/>
    <cellStyle name="Total 27 2 5 2" xfId="11829"/>
    <cellStyle name="Total 27 2 5 3" xfId="14368"/>
    <cellStyle name="Total 27 2 6" xfId="9839"/>
    <cellStyle name="Total 27 2 7" xfId="10867"/>
    <cellStyle name="Total 27 3" xfId="2809"/>
    <cellStyle name="Total 27 3 2" xfId="5607"/>
    <cellStyle name="Total 27 3 2 2" xfId="8557"/>
    <cellStyle name="Total 27 3 2 2 2" xfId="13297"/>
    <cellStyle name="Total 27 3 2 2 3" xfId="15826"/>
    <cellStyle name="Total 27 3 3" xfId="5161"/>
    <cellStyle name="Total 27 3 3 2" xfId="8113"/>
    <cellStyle name="Total 27 3 3 2 2" xfId="12853"/>
    <cellStyle name="Total 27 3 3 2 3" xfId="15382"/>
    <cellStyle name="Total 27 3 4" xfId="7059"/>
    <cellStyle name="Total 27 3 4 2" xfId="11828"/>
    <cellStyle name="Total 27 3 4 3" xfId="14367"/>
    <cellStyle name="Total 27 3 5" xfId="9838"/>
    <cellStyle name="Total 27 3 6" xfId="10825"/>
    <cellStyle name="Total 27 4" xfId="4752"/>
    <cellStyle name="Total 27 4 2" xfId="7706"/>
    <cellStyle name="Total 27 4 2 2" xfId="12446"/>
    <cellStyle name="Total 27 4 2 3" xfId="14975"/>
    <cellStyle name="Total 27 4 3" xfId="10785"/>
    <cellStyle name="Total 27 4 4" xfId="8988"/>
    <cellStyle name="Total 27 5" xfId="6074"/>
    <cellStyle name="Total 27 5 2" xfId="10988"/>
    <cellStyle name="Total 28" xfId="1981"/>
    <cellStyle name="Total 28 2" xfId="2812"/>
    <cellStyle name="Total 28 2 2" xfId="5610"/>
    <cellStyle name="Total 28 2 2 2" xfId="8560"/>
    <cellStyle name="Total 28 2 2 2 2" xfId="13300"/>
    <cellStyle name="Total 28 2 2 2 3" xfId="15829"/>
    <cellStyle name="Total 28 2 3" xfId="5164"/>
    <cellStyle name="Total 28 2 3 2" xfId="8116"/>
    <cellStyle name="Total 28 2 3 2 2" xfId="12856"/>
    <cellStyle name="Total 28 2 3 2 3" xfId="15385"/>
    <cellStyle name="Total 28 2 4" xfId="6071"/>
    <cellStyle name="Total 28 2 4 2" xfId="10985"/>
    <cellStyle name="Total 28 2 5" xfId="7062"/>
    <cellStyle name="Total 28 2 5 2" xfId="11831"/>
    <cellStyle name="Total 28 2 5 3" xfId="14370"/>
    <cellStyle name="Total 28 2 6" xfId="9841"/>
    <cellStyle name="Total 28 2 7" xfId="10868"/>
    <cellStyle name="Total 28 3" xfId="2811"/>
    <cellStyle name="Total 28 3 2" xfId="5609"/>
    <cellStyle name="Total 28 3 2 2" xfId="8559"/>
    <cellStyle name="Total 28 3 2 2 2" xfId="13299"/>
    <cellStyle name="Total 28 3 2 2 3" xfId="15828"/>
    <cellStyle name="Total 28 3 3" xfId="5163"/>
    <cellStyle name="Total 28 3 3 2" xfId="8115"/>
    <cellStyle name="Total 28 3 3 2 2" xfId="12855"/>
    <cellStyle name="Total 28 3 3 2 3" xfId="15384"/>
    <cellStyle name="Total 28 3 4" xfId="7061"/>
    <cellStyle name="Total 28 3 4 2" xfId="11830"/>
    <cellStyle name="Total 28 3 4 3" xfId="14369"/>
    <cellStyle name="Total 28 3 5" xfId="9840"/>
    <cellStyle name="Total 28 3 6" xfId="10826"/>
    <cellStyle name="Total 28 4" xfId="4753"/>
    <cellStyle name="Total 28 4 2" xfId="7707"/>
    <cellStyle name="Total 28 4 2 2" xfId="12447"/>
    <cellStyle name="Total 28 4 2 3" xfId="14976"/>
    <cellStyle name="Total 28 4 3" xfId="10786"/>
    <cellStyle name="Total 28 4 4" xfId="9910"/>
    <cellStyle name="Total 28 5" xfId="6072"/>
    <cellStyle name="Total 28 5 2" xfId="10986"/>
    <cellStyle name="Total 29" xfId="1982"/>
    <cellStyle name="Total 29 2" xfId="2814"/>
    <cellStyle name="Total 29 2 2" xfId="5612"/>
    <cellStyle name="Total 29 2 2 2" xfId="8562"/>
    <cellStyle name="Total 29 2 2 2 2" xfId="13302"/>
    <cellStyle name="Total 29 2 2 2 3" xfId="15831"/>
    <cellStyle name="Total 29 2 3" xfId="5166"/>
    <cellStyle name="Total 29 2 3 2" xfId="8118"/>
    <cellStyle name="Total 29 2 3 2 2" xfId="12858"/>
    <cellStyle name="Total 29 2 3 2 3" xfId="15387"/>
    <cellStyle name="Total 29 2 4" xfId="6069"/>
    <cellStyle name="Total 29 2 4 2" xfId="10983"/>
    <cellStyle name="Total 29 2 5" xfId="7064"/>
    <cellStyle name="Total 29 2 5 2" xfId="11833"/>
    <cellStyle name="Total 29 2 5 3" xfId="14372"/>
    <cellStyle name="Total 29 2 6" xfId="9843"/>
    <cellStyle name="Total 29 2 7" xfId="9263"/>
    <cellStyle name="Total 29 3" xfId="2813"/>
    <cellStyle name="Total 29 3 2" xfId="5611"/>
    <cellStyle name="Total 29 3 2 2" xfId="8561"/>
    <cellStyle name="Total 29 3 2 2 2" xfId="13301"/>
    <cellStyle name="Total 29 3 2 2 3" xfId="15830"/>
    <cellStyle name="Total 29 3 3" xfId="5165"/>
    <cellStyle name="Total 29 3 3 2" xfId="8117"/>
    <cellStyle name="Total 29 3 3 2 2" xfId="12857"/>
    <cellStyle name="Total 29 3 3 2 3" xfId="15386"/>
    <cellStyle name="Total 29 3 4" xfId="7063"/>
    <cellStyle name="Total 29 3 4 2" xfId="11832"/>
    <cellStyle name="Total 29 3 4 3" xfId="14371"/>
    <cellStyle name="Total 29 3 5" xfId="9842"/>
    <cellStyle name="Total 29 3 6" xfId="10913"/>
    <cellStyle name="Total 29 4" xfId="4754"/>
    <cellStyle name="Total 29 4 2" xfId="7708"/>
    <cellStyle name="Total 29 4 2 2" xfId="12448"/>
    <cellStyle name="Total 29 4 2 3" xfId="14977"/>
    <cellStyle name="Total 29 4 3" xfId="10787"/>
    <cellStyle name="Total 29 4 4" xfId="8987"/>
    <cellStyle name="Total 29 5" xfId="6070"/>
    <cellStyle name="Total 29 5 2" xfId="10984"/>
    <cellStyle name="Total 3" xfId="1983"/>
    <cellStyle name="Total 3 2" xfId="2816"/>
    <cellStyle name="Total 3 2 2" xfId="5614"/>
    <cellStyle name="Total 3 2 2 2" xfId="8564"/>
    <cellStyle name="Total 3 2 2 2 2" xfId="13304"/>
    <cellStyle name="Total 3 2 2 2 3" xfId="15833"/>
    <cellStyle name="Total 3 2 3" xfId="5168"/>
    <cellStyle name="Total 3 2 3 2" xfId="8120"/>
    <cellStyle name="Total 3 2 3 2 2" xfId="12860"/>
    <cellStyle name="Total 3 2 3 2 3" xfId="15389"/>
    <cellStyle name="Total 3 2 4" xfId="6067"/>
    <cellStyle name="Total 3 2 4 2" xfId="10981"/>
    <cellStyle name="Total 3 2 5" xfId="7066"/>
    <cellStyle name="Total 3 2 5 2" xfId="11835"/>
    <cellStyle name="Total 3 2 5 3" xfId="14374"/>
    <cellStyle name="Total 3 2 6" xfId="9845"/>
    <cellStyle name="Total 3 2 7" xfId="10823"/>
    <cellStyle name="Total 3 3" xfId="2815"/>
    <cellStyle name="Total 3 3 2" xfId="5613"/>
    <cellStyle name="Total 3 3 2 2" xfId="8563"/>
    <cellStyle name="Total 3 3 2 2 2" xfId="13303"/>
    <cellStyle name="Total 3 3 2 2 3" xfId="15832"/>
    <cellStyle name="Total 3 3 3" xfId="5167"/>
    <cellStyle name="Total 3 3 3 2" xfId="8119"/>
    <cellStyle name="Total 3 3 3 2 2" xfId="12859"/>
    <cellStyle name="Total 3 3 3 2 3" xfId="15388"/>
    <cellStyle name="Total 3 3 4" xfId="7065"/>
    <cellStyle name="Total 3 3 4 2" xfId="11834"/>
    <cellStyle name="Total 3 3 4 3" xfId="14373"/>
    <cellStyle name="Total 3 3 5" xfId="9844"/>
    <cellStyle name="Total 3 3 6" xfId="10910"/>
    <cellStyle name="Total 3 4" xfId="4755"/>
    <cellStyle name="Total 3 4 2" xfId="7709"/>
    <cellStyle name="Total 3 4 2 2" xfId="12449"/>
    <cellStyle name="Total 3 4 2 3" xfId="14978"/>
    <cellStyle name="Total 3 4 3" xfId="10788"/>
    <cellStyle name="Total 3 4 4" xfId="9909"/>
    <cellStyle name="Total 3 5" xfId="6068"/>
    <cellStyle name="Total 3 5 2" xfId="10982"/>
    <cellStyle name="Total 30" xfId="1984"/>
    <cellStyle name="Total 30 2" xfId="2818"/>
    <cellStyle name="Total 30 2 2" xfId="5616"/>
    <cellStyle name="Total 30 2 2 2" xfId="8566"/>
    <cellStyle name="Total 30 2 2 2 2" xfId="13306"/>
    <cellStyle name="Total 30 2 2 2 3" xfId="15835"/>
    <cellStyle name="Total 30 2 3" xfId="5170"/>
    <cellStyle name="Total 30 2 3 2" xfId="8122"/>
    <cellStyle name="Total 30 2 3 2 2" xfId="12862"/>
    <cellStyle name="Total 30 2 3 2 3" xfId="15391"/>
    <cellStyle name="Total 30 2 4" xfId="6065"/>
    <cellStyle name="Total 30 2 4 2" xfId="10979"/>
    <cellStyle name="Total 30 2 5" xfId="7068"/>
    <cellStyle name="Total 30 2 5 2" xfId="11837"/>
    <cellStyle name="Total 30 2 5 3" xfId="14376"/>
    <cellStyle name="Total 30 2 6" xfId="9847"/>
    <cellStyle name="Total 30 2 7" xfId="10824"/>
    <cellStyle name="Total 30 3" xfId="2817"/>
    <cellStyle name="Total 30 3 2" xfId="5615"/>
    <cellStyle name="Total 30 3 2 2" xfId="8565"/>
    <cellStyle name="Total 30 3 2 2 2" xfId="13305"/>
    <cellStyle name="Total 30 3 2 2 3" xfId="15834"/>
    <cellStyle name="Total 30 3 3" xfId="5169"/>
    <cellStyle name="Total 30 3 3 2" xfId="8121"/>
    <cellStyle name="Total 30 3 3 2 2" xfId="12861"/>
    <cellStyle name="Total 30 3 3 2 3" xfId="15390"/>
    <cellStyle name="Total 30 3 4" xfId="7067"/>
    <cellStyle name="Total 30 3 4 2" xfId="11836"/>
    <cellStyle name="Total 30 3 4 3" xfId="14375"/>
    <cellStyle name="Total 30 3 5" xfId="9846"/>
    <cellStyle name="Total 30 3 6" xfId="10865"/>
    <cellStyle name="Total 30 4" xfId="4756"/>
    <cellStyle name="Total 30 4 2" xfId="7710"/>
    <cellStyle name="Total 30 4 2 2" xfId="12450"/>
    <cellStyle name="Total 30 4 2 3" xfId="14979"/>
    <cellStyle name="Total 30 4 3" xfId="10789"/>
    <cellStyle name="Total 30 4 4" xfId="8986"/>
    <cellStyle name="Total 30 5" xfId="6066"/>
    <cellStyle name="Total 30 5 2" xfId="10980"/>
    <cellStyle name="Total 31" xfId="1985"/>
    <cellStyle name="Total 31 2" xfId="2820"/>
    <cellStyle name="Total 31 2 2" xfId="5618"/>
    <cellStyle name="Total 31 2 2 2" xfId="8568"/>
    <cellStyle name="Total 31 2 2 2 2" xfId="13308"/>
    <cellStyle name="Total 31 2 2 2 3" xfId="15837"/>
    <cellStyle name="Total 31 2 3" xfId="5172"/>
    <cellStyle name="Total 31 2 3 2" xfId="8124"/>
    <cellStyle name="Total 31 2 3 2 2" xfId="12864"/>
    <cellStyle name="Total 31 2 3 2 3" xfId="15393"/>
    <cellStyle name="Total 31 2 4" xfId="6063"/>
    <cellStyle name="Total 31 2 4 2" xfId="10977"/>
    <cellStyle name="Total 31 2 5" xfId="7070"/>
    <cellStyle name="Total 31 2 5 2" xfId="11839"/>
    <cellStyle name="Total 31 2 5 3" xfId="14378"/>
    <cellStyle name="Total 31 2 6" xfId="9849"/>
    <cellStyle name="Total 31 2 7" xfId="10911"/>
    <cellStyle name="Total 31 3" xfId="2819"/>
    <cellStyle name="Total 31 3 2" xfId="5617"/>
    <cellStyle name="Total 31 3 2 2" xfId="8567"/>
    <cellStyle name="Total 31 3 2 2 2" xfId="13307"/>
    <cellStyle name="Total 31 3 2 2 3" xfId="15836"/>
    <cellStyle name="Total 31 3 3" xfId="5171"/>
    <cellStyle name="Total 31 3 3 2" xfId="8123"/>
    <cellStyle name="Total 31 3 3 2 2" xfId="12863"/>
    <cellStyle name="Total 31 3 3 2 3" xfId="15392"/>
    <cellStyle name="Total 31 3 4" xfId="7069"/>
    <cellStyle name="Total 31 3 4 2" xfId="11838"/>
    <cellStyle name="Total 31 3 4 3" xfId="14377"/>
    <cellStyle name="Total 31 3 5" xfId="9848"/>
    <cellStyle name="Total 31 3 6" xfId="10866"/>
    <cellStyle name="Total 31 4" xfId="4757"/>
    <cellStyle name="Total 31 4 2" xfId="7711"/>
    <cellStyle name="Total 31 4 2 2" xfId="12451"/>
    <cellStyle name="Total 31 4 2 3" xfId="14980"/>
    <cellStyle name="Total 31 4 3" xfId="10790"/>
    <cellStyle name="Total 31 4 4" xfId="9908"/>
    <cellStyle name="Total 31 5" xfId="6064"/>
    <cellStyle name="Total 31 5 2" xfId="10978"/>
    <cellStyle name="Total 32" xfId="1986"/>
    <cellStyle name="Total 32 2" xfId="2822"/>
    <cellStyle name="Total 32 2 2" xfId="5620"/>
    <cellStyle name="Total 32 2 2 2" xfId="8570"/>
    <cellStyle name="Total 32 2 2 2 2" xfId="13310"/>
    <cellStyle name="Total 32 2 2 2 3" xfId="15839"/>
    <cellStyle name="Total 32 2 3" xfId="5174"/>
    <cellStyle name="Total 32 2 3 2" xfId="8126"/>
    <cellStyle name="Total 32 2 3 2 2" xfId="12866"/>
    <cellStyle name="Total 32 2 3 2 3" xfId="15395"/>
    <cellStyle name="Total 32 2 4" xfId="6061"/>
    <cellStyle name="Total 32 2 4 2" xfId="10975"/>
    <cellStyle name="Total 32 2 5" xfId="7072"/>
    <cellStyle name="Total 32 2 5 2" xfId="11841"/>
    <cellStyle name="Total 32 2 5 3" xfId="14380"/>
    <cellStyle name="Total 32 2 6" xfId="9851"/>
    <cellStyle name="Total 32 2 7" xfId="10908"/>
    <cellStyle name="Total 32 3" xfId="2821"/>
    <cellStyle name="Total 32 3 2" xfId="5619"/>
    <cellStyle name="Total 32 3 2 2" xfId="8569"/>
    <cellStyle name="Total 32 3 2 2 2" xfId="13309"/>
    <cellStyle name="Total 32 3 2 2 3" xfId="15838"/>
    <cellStyle name="Total 32 3 3" xfId="5173"/>
    <cellStyle name="Total 32 3 3 2" xfId="8125"/>
    <cellStyle name="Total 32 3 3 2 2" xfId="12865"/>
    <cellStyle name="Total 32 3 3 2 3" xfId="15394"/>
    <cellStyle name="Total 32 3 4" xfId="7071"/>
    <cellStyle name="Total 32 3 4 2" xfId="11840"/>
    <cellStyle name="Total 32 3 4 3" xfId="14379"/>
    <cellStyle name="Total 32 3 5" xfId="9850"/>
    <cellStyle name="Total 32 3 6" xfId="9262"/>
    <cellStyle name="Total 32 4" xfId="4758"/>
    <cellStyle name="Total 32 4 2" xfId="7712"/>
    <cellStyle name="Total 32 4 2 2" xfId="12452"/>
    <cellStyle name="Total 32 4 2 3" xfId="14981"/>
    <cellStyle name="Total 32 4 3" xfId="10791"/>
    <cellStyle name="Total 32 4 4" xfId="8985"/>
    <cellStyle name="Total 32 5" xfId="6062"/>
    <cellStyle name="Total 32 5 2" xfId="10976"/>
    <cellStyle name="Total 33" xfId="1987"/>
    <cellStyle name="Total 33 2" xfId="2824"/>
    <cellStyle name="Total 33 2 2" xfId="5622"/>
    <cellStyle name="Total 33 2 2 2" xfId="8572"/>
    <cellStyle name="Total 33 2 2 2 2" xfId="13312"/>
    <cellStyle name="Total 33 2 2 2 3" xfId="15841"/>
    <cellStyle name="Total 33 2 3" xfId="5176"/>
    <cellStyle name="Total 33 2 3 2" xfId="8128"/>
    <cellStyle name="Total 33 2 3 2 2" xfId="12868"/>
    <cellStyle name="Total 33 2 3 2 3" xfId="15397"/>
    <cellStyle name="Total 33 2 4" xfId="6059"/>
    <cellStyle name="Total 33 2 4 2" xfId="10973"/>
    <cellStyle name="Total 33 2 5" xfId="7074"/>
    <cellStyle name="Total 33 2 5 2" xfId="11843"/>
    <cellStyle name="Total 33 2 5 3" xfId="14382"/>
    <cellStyle name="Total 33 2 6" xfId="9853"/>
    <cellStyle name="Total 33 2 7" xfId="10863"/>
    <cellStyle name="Total 33 3" xfId="2823"/>
    <cellStyle name="Total 33 3 2" xfId="5621"/>
    <cellStyle name="Total 33 3 2 2" xfId="8571"/>
    <cellStyle name="Total 33 3 2 2 2" xfId="13311"/>
    <cellStyle name="Total 33 3 2 2 3" xfId="15840"/>
    <cellStyle name="Total 33 3 3" xfId="5175"/>
    <cellStyle name="Total 33 3 3 2" xfId="8127"/>
    <cellStyle name="Total 33 3 3 2 2" xfId="12867"/>
    <cellStyle name="Total 33 3 3 2 3" xfId="15396"/>
    <cellStyle name="Total 33 3 4" xfId="7073"/>
    <cellStyle name="Total 33 3 4 2" xfId="11842"/>
    <cellStyle name="Total 33 3 4 3" xfId="14381"/>
    <cellStyle name="Total 33 3 5" xfId="9852"/>
    <cellStyle name="Total 33 3 6" xfId="10821"/>
    <cellStyle name="Total 33 4" xfId="4759"/>
    <cellStyle name="Total 33 4 2" xfId="7713"/>
    <cellStyle name="Total 33 4 2 2" xfId="12453"/>
    <cellStyle name="Total 33 4 2 3" xfId="14982"/>
    <cellStyle name="Total 33 4 3" xfId="10792"/>
    <cellStyle name="Total 33 4 4" xfId="9907"/>
    <cellStyle name="Total 33 5" xfId="6060"/>
    <cellStyle name="Total 33 5 2" xfId="10974"/>
    <cellStyle name="Total 34" xfId="1988"/>
    <cellStyle name="Total 34 2" xfId="2826"/>
    <cellStyle name="Total 34 2 2" xfId="5624"/>
    <cellStyle name="Total 34 2 2 2" xfId="8574"/>
    <cellStyle name="Total 34 2 2 2 2" xfId="13314"/>
    <cellStyle name="Total 34 2 2 2 3" xfId="15843"/>
    <cellStyle name="Total 34 2 3" xfId="5178"/>
    <cellStyle name="Total 34 2 3 2" xfId="8130"/>
    <cellStyle name="Total 34 2 3 2 2" xfId="12870"/>
    <cellStyle name="Total 34 2 3 2 3" xfId="15399"/>
    <cellStyle name="Total 34 2 4" xfId="6057"/>
    <cellStyle name="Total 34 2 4 2" xfId="10971"/>
    <cellStyle name="Total 34 2 5" xfId="7076"/>
    <cellStyle name="Total 34 2 5 2" xfId="11845"/>
    <cellStyle name="Total 34 2 5 3" xfId="14384"/>
    <cellStyle name="Total 34 2 6" xfId="9855"/>
    <cellStyle name="Total 34 2 7" xfId="10864"/>
    <cellStyle name="Total 34 3" xfId="2825"/>
    <cellStyle name="Total 34 3 2" xfId="5623"/>
    <cellStyle name="Total 34 3 2 2" xfId="8573"/>
    <cellStyle name="Total 34 3 2 2 2" xfId="13313"/>
    <cellStyle name="Total 34 3 2 2 3" xfId="15842"/>
    <cellStyle name="Total 34 3 3" xfId="5177"/>
    <cellStyle name="Total 34 3 3 2" xfId="8129"/>
    <cellStyle name="Total 34 3 3 2 2" xfId="12869"/>
    <cellStyle name="Total 34 3 3 2 3" xfId="15398"/>
    <cellStyle name="Total 34 3 4" xfId="7075"/>
    <cellStyle name="Total 34 3 4 2" xfId="11844"/>
    <cellStyle name="Total 34 3 4 3" xfId="14383"/>
    <cellStyle name="Total 34 3 5" xfId="9854"/>
    <cellStyle name="Total 34 3 6" xfId="10822"/>
    <cellStyle name="Total 34 4" xfId="4760"/>
    <cellStyle name="Total 34 4 2" xfId="7714"/>
    <cellStyle name="Total 34 4 2 2" xfId="12454"/>
    <cellStyle name="Total 34 4 2 3" xfId="14983"/>
    <cellStyle name="Total 34 4 3" xfId="10793"/>
    <cellStyle name="Total 34 4 4" xfId="8984"/>
    <cellStyle name="Total 34 5" xfId="6058"/>
    <cellStyle name="Total 34 5 2" xfId="10972"/>
    <cellStyle name="Total 35" xfId="1989"/>
    <cellStyle name="Total 35 2" xfId="2828"/>
    <cellStyle name="Total 35 2 2" xfId="5626"/>
    <cellStyle name="Total 35 2 2 2" xfId="8576"/>
    <cellStyle name="Total 35 2 2 2 2" xfId="13316"/>
    <cellStyle name="Total 35 2 2 2 3" xfId="15845"/>
    <cellStyle name="Total 35 2 3" xfId="5180"/>
    <cellStyle name="Total 35 2 3 2" xfId="8132"/>
    <cellStyle name="Total 35 2 3 2 2" xfId="12872"/>
    <cellStyle name="Total 35 2 3 2 3" xfId="15401"/>
    <cellStyle name="Total 35 2 4" xfId="6055"/>
    <cellStyle name="Total 35 2 4 2" xfId="10969"/>
    <cellStyle name="Total 35 2 5" xfId="7078"/>
    <cellStyle name="Total 35 2 5 2" xfId="11847"/>
    <cellStyle name="Total 35 2 5 3" xfId="14386"/>
    <cellStyle name="Total 35 2 6" xfId="9857"/>
    <cellStyle name="Total 35 2 7" xfId="9261"/>
    <cellStyle name="Total 35 3" xfId="2827"/>
    <cellStyle name="Total 35 3 2" xfId="5625"/>
    <cellStyle name="Total 35 3 2 2" xfId="8575"/>
    <cellStyle name="Total 35 3 2 2 2" xfId="13315"/>
    <cellStyle name="Total 35 3 2 2 3" xfId="15844"/>
    <cellStyle name="Total 35 3 3" xfId="5179"/>
    <cellStyle name="Total 35 3 3 2" xfId="8131"/>
    <cellStyle name="Total 35 3 3 2 2" xfId="12871"/>
    <cellStyle name="Total 35 3 3 2 3" xfId="15400"/>
    <cellStyle name="Total 35 3 4" xfId="7077"/>
    <cellStyle name="Total 35 3 4 2" xfId="11846"/>
    <cellStyle name="Total 35 3 4 3" xfId="14385"/>
    <cellStyle name="Total 35 3 5" xfId="9856"/>
    <cellStyle name="Total 35 3 6" xfId="10909"/>
    <cellStyle name="Total 35 4" xfId="4761"/>
    <cellStyle name="Total 35 4 2" xfId="7715"/>
    <cellStyle name="Total 35 4 2 2" xfId="12455"/>
    <cellStyle name="Total 35 4 2 3" xfId="14984"/>
    <cellStyle name="Total 35 4 3" xfId="10794"/>
    <cellStyle name="Total 35 4 4" xfId="9906"/>
    <cellStyle name="Total 35 5" xfId="6056"/>
    <cellStyle name="Total 35 5 2" xfId="10970"/>
    <cellStyle name="Total 36" xfId="1990"/>
    <cellStyle name="Total 36 2" xfId="2830"/>
    <cellStyle name="Total 36 2 2" xfId="5628"/>
    <cellStyle name="Total 36 2 2 2" xfId="8578"/>
    <cellStyle name="Total 36 2 2 2 2" xfId="13318"/>
    <cellStyle name="Total 36 2 2 2 3" xfId="15847"/>
    <cellStyle name="Total 36 2 3" xfId="5182"/>
    <cellStyle name="Total 36 2 3 2" xfId="8134"/>
    <cellStyle name="Total 36 2 3 2 2" xfId="12874"/>
    <cellStyle name="Total 36 2 3 2 3" xfId="15403"/>
    <cellStyle name="Total 36 2 4" xfId="6053"/>
    <cellStyle name="Total 36 2 4 2" xfId="10967"/>
    <cellStyle name="Total 36 2 5" xfId="7080"/>
    <cellStyle name="Total 36 2 5 2" xfId="11849"/>
    <cellStyle name="Total 36 2 5 3" xfId="14388"/>
    <cellStyle name="Total 36 2 6" xfId="9859"/>
    <cellStyle name="Total 36 2 7" xfId="10819"/>
    <cellStyle name="Total 36 3" xfId="2829"/>
    <cellStyle name="Total 36 3 2" xfId="5627"/>
    <cellStyle name="Total 36 3 2 2" xfId="8577"/>
    <cellStyle name="Total 36 3 2 2 2" xfId="13317"/>
    <cellStyle name="Total 36 3 2 2 3" xfId="15846"/>
    <cellStyle name="Total 36 3 3" xfId="5181"/>
    <cellStyle name="Total 36 3 3 2" xfId="8133"/>
    <cellStyle name="Total 36 3 3 2 2" xfId="12873"/>
    <cellStyle name="Total 36 3 3 2 3" xfId="15402"/>
    <cellStyle name="Total 36 3 4" xfId="7079"/>
    <cellStyle name="Total 36 3 4 2" xfId="11848"/>
    <cellStyle name="Total 36 3 4 3" xfId="14387"/>
    <cellStyle name="Total 36 3 5" xfId="9858"/>
    <cellStyle name="Total 36 3 6" xfId="10906"/>
    <cellStyle name="Total 36 4" xfId="4762"/>
    <cellStyle name="Total 36 4 2" xfId="7716"/>
    <cellStyle name="Total 36 4 2 2" xfId="12456"/>
    <cellStyle name="Total 36 4 2 3" xfId="14985"/>
    <cellStyle name="Total 36 4 3" xfId="10795"/>
    <cellStyle name="Total 36 4 4" xfId="8983"/>
    <cellStyle name="Total 36 5" xfId="6054"/>
    <cellStyle name="Total 36 5 2" xfId="10968"/>
    <cellStyle name="Total 37" xfId="1991"/>
    <cellStyle name="Total 37 2" xfId="2832"/>
    <cellStyle name="Total 37 2 2" xfId="5630"/>
    <cellStyle name="Total 37 2 2 2" xfId="8580"/>
    <cellStyle name="Total 37 2 2 2 2" xfId="13320"/>
    <cellStyle name="Total 37 2 2 2 3" xfId="15849"/>
    <cellStyle name="Total 37 2 3" xfId="5184"/>
    <cellStyle name="Total 37 2 3 2" xfId="8136"/>
    <cellStyle name="Total 37 2 3 2 2" xfId="12876"/>
    <cellStyle name="Total 37 2 3 2 3" xfId="15405"/>
    <cellStyle name="Total 37 2 4" xfId="6051"/>
    <cellStyle name="Total 37 2 4 2" xfId="10965"/>
    <cellStyle name="Total 37 2 5" xfId="7082"/>
    <cellStyle name="Total 37 2 5 2" xfId="11851"/>
    <cellStyle name="Total 37 2 5 3" xfId="14390"/>
    <cellStyle name="Total 37 2 6" xfId="9861"/>
    <cellStyle name="Total 37 2 7" xfId="10820"/>
    <cellStyle name="Total 37 3" xfId="2831"/>
    <cellStyle name="Total 37 3 2" xfId="5629"/>
    <cellStyle name="Total 37 3 2 2" xfId="8579"/>
    <cellStyle name="Total 37 3 2 2 2" xfId="13319"/>
    <cellStyle name="Total 37 3 2 2 3" xfId="15848"/>
    <cellStyle name="Total 37 3 3" xfId="5183"/>
    <cellStyle name="Total 37 3 3 2" xfId="8135"/>
    <cellStyle name="Total 37 3 3 2 2" xfId="12875"/>
    <cellStyle name="Total 37 3 3 2 3" xfId="15404"/>
    <cellStyle name="Total 37 3 4" xfId="7081"/>
    <cellStyle name="Total 37 3 4 2" xfId="11850"/>
    <cellStyle name="Total 37 3 4 3" xfId="14389"/>
    <cellStyle name="Total 37 3 5" xfId="9860"/>
    <cellStyle name="Total 37 3 6" xfId="10861"/>
    <cellStyle name="Total 37 4" xfId="4763"/>
    <cellStyle name="Total 37 4 2" xfId="7717"/>
    <cellStyle name="Total 37 4 2 2" xfId="12457"/>
    <cellStyle name="Total 37 4 2 3" xfId="14986"/>
    <cellStyle name="Total 37 4 3" xfId="10796"/>
    <cellStyle name="Total 37 4 4" xfId="9905"/>
    <cellStyle name="Total 37 5" xfId="6052"/>
    <cellStyle name="Total 37 5 2" xfId="10966"/>
    <cellStyle name="Total 38" xfId="1992"/>
    <cellStyle name="Total 38 2" xfId="2834"/>
    <cellStyle name="Total 38 2 2" xfId="5632"/>
    <cellStyle name="Total 38 2 2 2" xfId="8582"/>
    <cellStyle name="Total 38 2 2 2 2" xfId="13322"/>
    <cellStyle name="Total 38 2 2 2 3" xfId="15851"/>
    <cellStyle name="Total 38 2 3" xfId="5186"/>
    <cellStyle name="Total 38 2 3 2" xfId="8138"/>
    <cellStyle name="Total 38 2 3 2 2" xfId="12878"/>
    <cellStyle name="Total 38 2 3 2 3" xfId="15407"/>
    <cellStyle name="Total 38 2 4" xfId="6049"/>
    <cellStyle name="Total 38 2 4 2" xfId="10963"/>
    <cellStyle name="Total 38 2 5" xfId="7084"/>
    <cellStyle name="Total 38 2 5 2" xfId="11853"/>
    <cellStyle name="Total 38 2 5 3" xfId="14392"/>
    <cellStyle name="Total 38 2 6" xfId="9863"/>
    <cellStyle name="Total 38 2 7" xfId="10907"/>
    <cellStyle name="Total 38 3" xfId="2833"/>
    <cellStyle name="Total 38 3 2" xfId="5631"/>
    <cellStyle name="Total 38 3 2 2" xfId="8581"/>
    <cellStyle name="Total 38 3 2 2 2" xfId="13321"/>
    <cellStyle name="Total 38 3 2 2 3" xfId="15850"/>
    <cellStyle name="Total 38 3 3" xfId="5185"/>
    <cellStyle name="Total 38 3 3 2" xfId="8137"/>
    <cellStyle name="Total 38 3 3 2 2" xfId="12877"/>
    <cellStyle name="Total 38 3 3 2 3" xfId="15406"/>
    <cellStyle name="Total 38 3 4" xfId="7083"/>
    <cellStyle name="Total 38 3 4 2" xfId="11852"/>
    <cellStyle name="Total 38 3 4 3" xfId="14391"/>
    <cellStyle name="Total 38 3 5" xfId="9862"/>
    <cellStyle name="Total 38 3 6" xfId="10862"/>
    <cellStyle name="Total 38 4" xfId="4764"/>
    <cellStyle name="Total 38 4 2" xfId="7718"/>
    <cellStyle name="Total 38 4 2 2" xfId="12458"/>
    <cellStyle name="Total 38 4 2 3" xfId="14987"/>
    <cellStyle name="Total 38 4 3" xfId="10797"/>
    <cellStyle name="Total 38 4 4" xfId="8982"/>
    <cellStyle name="Total 38 5" xfId="6050"/>
    <cellStyle name="Total 38 5 2" xfId="10964"/>
    <cellStyle name="Total 39" xfId="1993"/>
    <cellStyle name="Total 39 2" xfId="2836"/>
    <cellStyle name="Total 39 2 2" xfId="5634"/>
    <cellStyle name="Total 39 2 2 2" xfId="8584"/>
    <cellStyle name="Total 39 2 2 2 2" xfId="13324"/>
    <cellStyle name="Total 39 2 2 2 3" xfId="15853"/>
    <cellStyle name="Total 39 2 3" xfId="5188"/>
    <cellStyle name="Total 39 2 3 2" xfId="8140"/>
    <cellStyle name="Total 39 2 3 2 2" xfId="12880"/>
    <cellStyle name="Total 39 2 3 2 3" xfId="15409"/>
    <cellStyle name="Total 39 2 4" xfId="6047"/>
    <cellStyle name="Total 39 2 4 2" xfId="10961"/>
    <cellStyle name="Total 39 2 5" xfId="7086"/>
    <cellStyle name="Total 39 2 5 2" xfId="11855"/>
    <cellStyle name="Total 39 2 5 3" xfId="14394"/>
    <cellStyle name="Total 39 2 6" xfId="9865"/>
    <cellStyle name="Total 39 2 7" xfId="10904"/>
    <cellStyle name="Total 39 3" xfId="2835"/>
    <cellStyle name="Total 39 3 2" xfId="5633"/>
    <cellStyle name="Total 39 3 2 2" xfId="8583"/>
    <cellStyle name="Total 39 3 2 2 2" xfId="13323"/>
    <cellStyle name="Total 39 3 2 2 3" xfId="15852"/>
    <cellStyle name="Total 39 3 3" xfId="5187"/>
    <cellStyle name="Total 39 3 3 2" xfId="8139"/>
    <cellStyle name="Total 39 3 3 2 2" xfId="12879"/>
    <cellStyle name="Total 39 3 3 2 3" xfId="15408"/>
    <cellStyle name="Total 39 3 4" xfId="7085"/>
    <cellStyle name="Total 39 3 4 2" xfId="11854"/>
    <cellStyle name="Total 39 3 4 3" xfId="14393"/>
    <cellStyle name="Total 39 3 5" xfId="9864"/>
    <cellStyle name="Total 39 3 6" xfId="9260"/>
    <cellStyle name="Total 39 4" xfId="4765"/>
    <cellStyle name="Total 39 4 2" xfId="7719"/>
    <cellStyle name="Total 39 4 2 2" xfId="12459"/>
    <cellStyle name="Total 39 4 2 3" xfId="14988"/>
    <cellStyle name="Total 39 4 3" xfId="10798"/>
    <cellStyle name="Total 39 4 4" xfId="9904"/>
    <cellStyle name="Total 39 5" xfId="6048"/>
    <cellStyle name="Total 39 5 2" xfId="10962"/>
    <cellStyle name="Total 4" xfId="1994"/>
    <cellStyle name="Total 4 2" xfId="2838"/>
    <cellStyle name="Total 4 2 2" xfId="5636"/>
    <cellStyle name="Total 4 2 2 2" xfId="8586"/>
    <cellStyle name="Total 4 2 2 2 2" xfId="13326"/>
    <cellStyle name="Total 4 2 2 2 3" xfId="15855"/>
    <cellStyle name="Total 4 2 3" xfId="5190"/>
    <cellStyle name="Total 4 2 3 2" xfId="8142"/>
    <cellStyle name="Total 4 2 3 2 2" xfId="12882"/>
    <cellStyle name="Total 4 2 3 2 3" xfId="15411"/>
    <cellStyle name="Total 4 2 4" xfId="6045"/>
    <cellStyle name="Total 4 2 4 2" xfId="10959"/>
    <cellStyle name="Total 4 2 5" xfId="7088"/>
    <cellStyle name="Total 4 2 5 2" xfId="11857"/>
    <cellStyle name="Total 4 2 5 3" xfId="14396"/>
    <cellStyle name="Total 4 2 6" xfId="9867"/>
    <cellStyle name="Total 4 2 7" xfId="10859"/>
    <cellStyle name="Total 4 3" xfId="2837"/>
    <cellStyle name="Total 4 3 2" xfId="5635"/>
    <cellStyle name="Total 4 3 2 2" xfId="8585"/>
    <cellStyle name="Total 4 3 2 2 2" xfId="13325"/>
    <cellStyle name="Total 4 3 2 2 3" xfId="15854"/>
    <cellStyle name="Total 4 3 3" xfId="5189"/>
    <cellStyle name="Total 4 3 3 2" xfId="8141"/>
    <cellStyle name="Total 4 3 3 2 2" xfId="12881"/>
    <cellStyle name="Total 4 3 3 2 3" xfId="15410"/>
    <cellStyle name="Total 4 3 4" xfId="7087"/>
    <cellStyle name="Total 4 3 4 2" xfId="11856"/>
    <cellStyle name="Total 4 3 4 3" xfId="14395"/>
    <cellStyle name="Total 4 3 5" xfId="9866"/>
    <cellStyle name="Total 4 3 6" xfId="10817"/>
    <cellStyle name="Total 4 4" xfId="4766"/>
    <cellStyle name="Total 4 4 2" xfId="7720"/>
    <cellStyle name="Total 4 4 2 2" xfId="12460"/>
    <cellStyle name="Total 4 4 2 3" xfId="14989"/>
    <cellStyle name="Total 4 4 3" xfId="10799"/>
    <cellStyle name="Total 4 4 4" xfId="8981"/>
    <cellStyle name="Total 4 5" xfId="6046"/>
    <cellStyle name="Total 4 5 2" xfId="10960"/>
    <cellStyle name="Total 40" xfId="1995"/>
    <cellStyle name="Total 40 2" xfId="2840"/>
    <cellStyle name="Total 40 2 2" xfId="5638"/>
    <cellStyle name="Total 40 2 2 2" xfId="8588"/>
    <cellStyle name="Total 40 2 2 2 2" xfId="13328"/>
    <cellStyle name="Total 40 2 2 2 3" xfId="15857"/>
    <cellStyle name="Total 40 2 3" xfId="5192"/>
    <cellStyle name="Total 40 2 3 2" xfId="8144"/>
    <cellStyle name="Total 40 2 3 2 2" xfId="12884"/>
    <cellStyle name="Total 40 2 3 2 3" xfId="15413"/>
    <cellStyle name="Total 40 2 4" xfId="6043"/>
    <cellStyle name="Total 40 2 4 2" xfId="10957"/>
    <cellStyle name="Total 40 2 5" xfId="7090"/>
    <cellStyle name="Total 40 2 5 2" xfId="11859"/>
    <cellStyle name="Total 40 2 5 3" xfId="14398"/>
    <cellStyle name="Total 40 2 6" xfId="9869"/>
    <cellStyle name="Total 40 2 7" xfId="10860"/>
    <cellStyle name="Total 40 3" xfId="2839"/>
    <cellStyle name="Total 40 3 2" xfId="5637"/>
    <cellStyle name="Total 40 3 2 2" xfId="8587"/>
    <cellStyle name="Total 40 3 2 2 2" xfId="13327"/>
    <cellStyle name="Total 40 3 2 2 3" xfId="15856"/>
    <cellStyle name="Total 40 3 3" xfId="5191"/>
    <cellStyle name="Total 40 3 3 2" xfId="8143"/>
    <cellStyle name="Total 40 3 3 2 2" xfId="12883"/>
    <cellStyle name="Total 40 3 3 2 3" xfId="15412"/>
    <cellStyle name="Total 40 3 4" xfId="7089"/>
    <cellStyle name="Total 40 3 4 2" xfId="11858"/>
    <cellStyle name="Total 40 3 4 3" xfId="14397"/>
    <cellStyle name="Total 40 3 5" xfId="9868"/>
    <cellStyle name="Total 40 3 6" xfId="10818"/>
    <cellStyle name="Total 40 4" xfId="4767"/>
    <cellStyle name="Total 40 4 2" xfId="7721"/>
    <cellStyle name="Total 40 4 2 2" xfId="12461"/>
    <cellStyle name="Total 40 4 2 3" xfId="14990"/>
    <cellStyle name="Total 40 4 3" xfId="10800"/>
    <cellStyle name="Total 40 4 4" xfId="9903"/>
    <cellStyle name="Total 40 5" xfId="6044"/>
    <cellStyle name="Total 40 5 2" xfId="10958"/>
    <cellStyle name="Total 41" xfId="1996"/>
    <cellStyle name="Total 41 2" xfId="2842"/>
    <cellStyle name="Total 41 2 2" xfId="5640"/>
    <cellStyle name="Total 41 2 2 2" xfId="8590"/>
    <cellStyle name="Total 41 2 2 2 2" xfId="13330"/>
    <cellStyle name="Total 41 2 2 2 3" xfId="15859"/>
    <cellStyle name="Total 41 2 3" xfId="5194"/>
    <cellStyle name="Total 41 2 3 2" xfId="8146"/>
    <cellStyle name="Total 41 2 3 2 2" xfId="12886"/>
    <cellStyle name="Total 41 2 3 2 3" xfId="15415"/>
    <cellStyle name="Total 41 2 4" xfId="6041"/>
    <cellStyle name="Total 41 2 4 2" xfId="10955"/>
    <cellStyle name="Total 41 2 5" xfId="7092"/>
    <cellStyle name="Total 41 2 5 2" xfId="11861"/>
    <cellStyle name="Total 41 2 5 3" xfId="14400"/>
    <cellStyle name="Total 41 2 6" xfId="9871"/>
    <cellStyle name="Total 41 2 7" xfId="9259"/>
    <cellStyle name="Total 41 3" xfId="2841"/>
    <cellStyle name="Total 41 3 2" xfId="5639"/>
    <cellStyle name="Total 41 3 2 2" xfId="8589"/>
    <cellStyle name="Total 41 3 2 2 2" xfId="13329"/>
    <cellStyle name="Total 41 3 2 2 3" xfId="15858"/>
    <cellStyle name="Total 41 3 3" xfId="5193"/>
    <cellStyle name="Total 41 3 3 2" xfId="8145"/>
    <cellStyle name="Total 41 3 3 2 2" xfId="12885"/>
    <cellStyle name="Total 41 3 3 2 3" xfId="15414"/>
    <cellStyle name="Total 41 3 4" xfId="7091"/>
    <cellStyle name="Total 41 3 4 2" xfId="11860"/>
    <cellStyle name="Total 41 3 4 3" xfId="14399"/>
    <cellStyle name="Total 41 3 5" xfId="9870"/>
    <cellStyle name="Total 41 3 6" xfId="10905"/>
    <cellStyle name="Total 41 4" xfId="4768"/>
    <cellStyle name="Total 41 4 2" xfId="7722"/>
    <cellStyle name="Total 41 4 2 2" xfId="12462"/>
    <cellStyle name="Total 41 4 2 3" xfId="14991"/>
    <cellStyle name="Total 41 4 3" xfId="10801"/>
    <cellStyle name="Total 41 4 4" xfId="8980"/>
    <cellStyle name="Total 41 5" xfId="6042"/>
    <cellStyle name="Total 41 5 2" xfId="10956"/>
    <cellStyle name="Total 42" xfId="1997"/>
    <cellStyle name="Total 42 2" xfId="2844"/>
    <cellStyle name="Total 42 2 2" xfId="5642"/>
    <cellStyle name="Total 42 2 2 2" xfId="8592"/>
    <cellStyle name="Total 42 2 2 2 2" xfId="13332"/>
    <cellStyle name="Total 42 2 2 2 3" xfId="15861"/>
    <cellStyle name="Total 42 2 3" xfId="5196"/>
    <cellStyle name="Total 42 2 3 2" xfId="8148"/>
    <cellStyle name="Total 42 2 3 2 2" xfId="12888"/>
    <cellStyle name="Total 42 2 3 2 3" xfId="15417"/>
    <cellStyle name="Total 42 2 4" xfId="6039"/>
    <cellStyle name="Total 42 2 4 2" xfId="10953"/>
    <cellStyle name="Total 42 2 5" xfId="7094"/>
    <cellStyle name="Total 42 2 5 2" xfId="11863"/>
    <cellStyle name="Total 42 2 5 3" xfId="14402"/>
    <cellStyle name="Total 42 2 6" xfId="9873"/>
    <cellStyle name="Total 42 2 7" xfId="10815"/>
    <cellStyle name="Total 42 3" xfId="2843"/>
    <cellStyle name="Total 42 3 2" xfId="5641"/>
    <cellStyle name="Total 42 3 2 2" xfId="8591"/>
    <cellStyle name="Total 42 3 2 2 2" xfId="13331"/>
    <cellStyle name="Total 42 3 2 2 3" xfId="15860"/>
    <cellStyle name="Total 42 3 3" xfId="5195"/>
    <cellStyle name="Total 42 3 3 2" xfId="8147"/>
    <cellStyle name="Total 42 3 3 2 2" xfId="12887"/>
    <cellStyle name="Total 42 3 3 2 3" xfId="15416"/>
    <cellStyle name="Total 42 3 4" xfId="7093"/>
    <cellStyle name="Total 42 3 4 2" xfId="11862"/>
    <cellStyle name="Total 42 3 4 3" xfId="14401"/>
    <cellStyle name="Total 42 3 5" xfId="9872"/>
    <cellStyle name="Total 42 3 6" xfId="10902"/>
    <cellStyle name="Total 42 4" xfId="4769"/>
    <cellStyle name="Total 42 4 2" xfId="7723"/>
    <cellStyle name="Total 42 4 2 2" xfId="12463"/>
    <cellStyle name="Total 42 4 2 3" xfId="14992"/>
    <cellStyle name="Total 42 4 3" xfId="10802"/>
    <cellStyle name="Total 42 4 4" xfId="9902"/>
    <cellStyle name="Total 42 5" xfId="6040"/>
    <cellStyle name="Total 42 5 2" xfId="10954"/>
    <cellStyle name="Total 43" xfId="1998"/>
    <cellStyle name="Total 43 2" xfId="2846"/>
    <cellStyle name="Total 43 2 2" xfId="5644"/>
    <cellStyle name="Total 43 2 2 2" xfId="8594"/>
    <cellStyle name="Total 43 2 2 2 2" xfId="13334"/>
    <cellStyle name="Total 43 2 2 2 3" xfId="15863"/>
    <cellStyle name="Total 43 2 3" xfId="5198"/>
    <cellStyle name="Total 43 2 3 2" xfId="8150"/>
    <cellStyle name="Total 43 2 3 2 2" xfId="12890"/>
    <cellStyle name="Total 43 2 3 2 3" xfId="15419"/>
    <cellStyle name="Total 43 2 4" xfId="6037"/>
    <cellStyle name="Total 43 2 4 2" xfId="10951"/>
    <cellStyle name="Total 43 2 5" xfId="7096"/>
    <cellStyle name="Total 43 2 5 2" xfId="11865"/>
    <cellStyle name="Total 43 2 5 3" xfId="14404"/>
    <cellStyle name="Total 43 2 6" xfId="9875"/>
    <cellStyle name="Total 43 2 7" xfId="10816"/>
    <cellStyle name="Total 43 3" xfId="2845"/>
    <cellStyle name="Total 43 3 2" xfId="5643"/>
    <cellStyle name="Total 43 3 2 2" xfId="8593"/>
    <cellStyle name="Total 43 3 2 2 2" xfId="13333"/>
    <cellStyle name="Total 43 3 2 2 3" xfId="15862"/>
    <cellStyle name="Total 43 3 3" xfId="5197"/>
    <cellStyle name="Total 43 3 3 2" xfId="8149"/>
    <cellStyle name="Total 43 3 3 2 2" xfId="12889"/>
    <cellStyle name="Total 43 3 3 2 3" xfId="15418"/>
    <cellStyle name="Total 43 3 4" xfId="7095"/>
    <cellStyle name="Total 43 3 4 2" xfId="11864"/>
    <cellStyle name="Total 43 3 4 3" xfId="14403"/>
    <cellStyle name="Total 43 3 5" xfId="9874"/>
    <cellStyle name="Total 43 3 6" xfId="10857"/>
    <cellStyle name="Total 43 4" xfId="4770"/>
    <cellStyle name="Total 43 4 2" xfId="7724"/>
    <cellStyle name="Total 43 4 2 2" xfId="12464"/>
    <cellStyle name="Total 43 4 2 3" xfId="14993"/>
    <cellStyle name="Total 43 4 3" xfId="10803"/>
    <cellStyle name="Total 43 4 4" xfId="8979"/>
    <cellStyle name="Total 43 5" xfId="6038"/>
    <cellStyle name="Total 43 5 2" xfId="10952"/>
    <cellStyle name="Total 44" xfId="1999"/>
    <cellStyle name="Total 44 2" xfId="2848"/>
    <cellStyle name="Total 44 2 2" xfId="5646"/>
    <cellStyle name="Total 44 2 2 2" xfId="8596"/>
    <cellStyle name="Total 44 2 2 2 2" xfId="13336"/>
    <cellStyle name="Total 44 2 2 2 3" xfId="15865"/>
    <cellStyle name="Total 44 2 3" xfId="5200"/>
    <cellStyle name="Total 44 2 3 2" xfId="8152"/>
    <cellStyle name="Total 44 2 3 2 2" xfId="12892"/>
    <cellStyle name="Total 44 2 3 2 3" xfId="15421"/>
    <cellStyle name="Total 44 2 4" xfId="6035"/>
    <cellStyle name="Total 44 2 4 2" xfId="10949"/>
    <cellStyle name="Total 44 2 5" xfId="7098"/>
    <cellStyle name="Total 44 2 5 2" xfId="11867"/>
    <cellStyle name="Total 44 2 5 3" xfId="14406"/>
    <cellStyle name="Total 44 2 6" xfId="9877"/>
    <cellStyle name="Total 44 2 7" xfId="10903"/>
    <cellStyle name="Total 44 3" xfId="2847"/>
    <cellStyle name="Total 44 3 2" xfId="5645"/>
    <cellStyle name="Total 44 3 2 2" xfId="8595"/>
    <cellStyle name="Total 44 3 2 2 2" xfId="13335"/>
    <cellStyle name="Total 44 3 2 2 3" xfId="15864"/>
    <cellStyle name="Total 44 3 3" xfId="5199"/>
    <cellStyle name="Total 44 3 3 2" xfId="8151"/>
    <cellStyle name="Total 44 3 3 2 2" xfId="12891"/>
    <cellStyle name="Total 44 3 3 2 3" xfId="15420"/>
    <cellStyle name="Total 44 3 4" xfId="7097"/>
    <cellStyle name="Total 44 3 4 2" xfId="11866"/>
    <cellStyle name="Total 44 3 4 3" xfId="14405"/>
    <cellStyle name="Total 44 3 5" xfId="9876"/>
    <cellStyle name="Total 44 3 6" xfId="10858"/>
    <cellStyle name="Total 44 4" xfId="4771"/>
    <cellStyle name="Total 44 4 2" xfId="7725"/>
    <cellStyle name="Total 44 4 2 2" xfId="12465"/>
    <cellStyle name="Total 44 4 2 3" xfId="14994"/>
    <cellStyle name="Total 44 4 3" xfId="10804"/>
    <cellStyle name="Total 44 4 4" xfId="9901"/>
    <cellStyle name="Total 44 5" xfId="6036"/>
    <cellStyle name="Total 44 5 2" xfId="10950"/>
    <cellStyle name="Total 5" xfId="2000"/>
    <cellStyle name="Total 5 2" xfId="2850"/>
    <cellStyle name="Total 5 2 2" xfId="5648"/>
    <cellStyle name="Total 5 2 2 2" xfId="8598"/>
    <cellStyle name="Total 5 2 2 2 2" xfId="13338"/>
    <cellStyle name="Total 5 2 2 2 3" xfId="15867"/>
    <cellStyle name="Total 5 2 3" xfId="5202"/>
    <cellStyle name="Total 5 2 3 2" xfId="8154"/>
    <cellStyle name="Total 5 2 3 2 2" xfId="12894"/>
    <cellStyle name="Total 5 2 3 2 3" xfId="15423"/>
    <cellStyle name="Total 5 2 4" xfId="6033"/>
    <cellStyle name="Total 5 2 4 2" xfId="10947"/>
    <cellStyle name="Total 5 2 5" xfId="7100"/>
    <cellStyle name="Total 5 2 5 2" xfId="11869"/>
    <cellStyle name="Total 5 2 5 3" xfId="14408"/>
    <cellStyle name="Total 5 2 6" xfId="9879"/>
    <cellStyle name="Total 5 2 7" xfId="10900"/>
    <cellStyle name="Total 5 3" xfId="2849"/>
    <cellStyle name="Total 5 3 2" xfId="5647"/>
    <cellStyle name="Total 5 3 2 2" xfId="8597"/>
    <cellStyle name="Total 5 3 2 2 2" xfId="13337"/>
    <cellStyle name="Total 5 3 2 2 3" xfId="15866"/>
    <cellStyle name="Total 5 3 3" xfId="5201"/>
    <cellStyle name="Total 5 3 3 2" xfId="8153"/>
    <cellStyle name="Total 5 3 3 2 2" xfId="12893"/>
    <cellStyle name="Total 5 3 3 2 3" xfId="15422"/>
    <cellStyle name="Total 5 3 4" xfId="7099"/>
    <cellStyle name="Total 5 3 4 2" xfId="11868"/>
    <cellStyle name="Total 5 3 4 3" xfId="14407"/>
    <cellStyle name="Total 5 3 5" xfId="9878"/>
    <cellStyle name="Total 5 3 6" xfId="9258"/>
    <cellStyle name="Total 5 4" xfId="4772"/>
    <cellStyle name="Total 5 4 2" xfId="7726"/>
    <cellStyle name="Total 5 4 2 2" xfId="12466"/>
    <cellStyle name="Total 5 4 2 3" xfId="14995"/>
    <cellStyle name="Total 5 4 3" xfId="10805"/>
    <cellStyle name="Total 5 4 4" xfId="8978"/>
    <cellStyle name="Total 5 5" xfId="6034"/>
    <cellStyle name="Total 5 5 2" xfId="10948"/>
    <cellStyle name="Total 6" xfId="2001"/>
    <cellStyle name="Total 6 2" xfId="2852"/>
    <cellStyle name="Total 6 2 2" xfId="5650"/>
    <cellStyle name="Total 6 2 2 2" xfId="8600"/>
    <cellStyle name="Total 6 2 2 2 2" xfId="13340"/>
    <cellStyle name="Total 6 2 2 2 3" xfId="15869"/>
    <cellStyle name="Total 6 2 3" xfId="5204"/>
    <cellStyle name="Total 6 2 3 2" xfId="8156"/>
    <cellStyle name="Total 6 2 3 2 2" xfId="12896"/>
    <cellStyle name="Total 6 2 3 2 3" xfId="15425"/>
    <cellStyle name="Total 6 2 4" xfId="6031"/>
    <cellStyle name="Total 6 2 4 2" xfId="10945"/>
    <cellStyle name="Total 6 2 5" xfId="7102"/>
    <cellStyle name="Total 6 2 5 2" xfId="11871"/>
    <cellStyle name="Total 6 2 5 3" xfId="14410"/>
    <cellStyle name="Total 6 2 6" xfId="9881"/>
    <cellStyle name="Total 6 2 7" xfId="10855"/>
    <cellStyle name="Total 6 3" xfId="2851"/>
    <cellStyle name="Total 6 3 2" xfId="5649"/>
    <cellStyle name="Total 6 3 2 2" xfId="8599"/>
    <cellStyle name="Total 6 3 2 2 2" xfId="13339"/>
    <cellStyle name="Total 6 3 2 2 3" xfId="15868"/>
    <cellStyle name="Total 6 3 3" xfId="5203"/>
    <cellStyle name="Total 6 3 3 2" xfId="8155"/>
    <cellStyle name="Total 6 3 3 2 2" xfId="12895"/>
    <cellStyle name="Total 6 3 3 2 3" xfId="15424"/>
    <cellStyle name="Total 6 3 4" xfId="7101"/>
    <cellStyle name="Total 6 3 4 2" xfId="11870"/>
    <cellStyle name="Total 6 3 4 3" xfId="14409"/>
    <cellStyle name="Total 6 3 5" xfId="9880"/>
    <cellStyle name="Total 6 3 6" xfId="10813"/>
    <cellStyle name="Total 6 4" xfId="4773"/>
    <cellStyle name="Total 6 4 2" xfId="7727"/>
    <cellStyle name="Total 6 4 2 2" xfId="12467"/>
    <cellStyle name="Total 6 4 2 3" xfId="14996"/>
    <cellStyle name="Total 6 4 3" xfId="10806"/>
    <cellStyle name="Total 6 4 4" xfId="9900"/>
    <cellStyle name="Total 6 5" xfId="6032"/>
    <cellStyle name="Total 6 5 2" xfId="10946"/>
    <cellStyle name="Total 7" xfId="2002"/>
    <cellStyle name="Total 7 2" xfId="2854"/>
    <cellStyle name="Total 7 2 2" xfId="5652"/>
    <cellStyle name="Total 7 2 2 2" xfId="8602"/>
    <cellStyle name="Total 7 2 2 2 2" xfId="13342"/>
    <cellStyle name="Total 7 2 2 2 3" xfId="15871"/>
    <cellStyle name="Total 7 2 3" xfId="5206"/>
    <cellStyle name="Total 7 2 3 2" xfId="8158"/>
    <cellStyle name="Total 7 2 3 2 2" xfId="12898"/>
    <cellStyle name="Total 7 2 3 2 3" xfId="15427"/>
    <cellStyle name="Total 7 2 4" xfId="6029"/>
    <cellStyle name="Total 7 2 4 2" xfId="10943"/>
    <cellStyle name="Total 7 2 5" xfId="7104"/>
    <cellStyle name="Total 7 2 5 2" xfId="11873"/>
    <cellStyle name="Total 7 2 5 3" xfId="14412"/>
    <cellStyle name="Total 7 2 6" xfId="9883"/>
    <cellStyle name="Total 7 2 7" xfId="10856"/>
    <cellStyle name="Total 7 3" xfId="2853"/>
    <cellStyle name="Total 7 3 2" xfId="5651"/>
    <cellStyle name="Total 7 3 2 2" xfId="8601"/>
    <cellStyle name="Total 7 3 2 2 2" xfId="13341"/>
    <cellStyle name="Total 7 3 2 2 3" xfId="15870"/>
    <cellStyle name="Total 7 3 3" xfId="5205"/>
    <cellStyle name="Total 7 3 3 2" xfId="8157"/>
    <cellStyle name="Total 7 3 3 2 2" xfId="12897"/>
    <cellStyle name="Total 7 3 3 2 3" xfId="15426"/>
    <cellStyle name="Total 7 3 4" xfId="7103"/>
    <cellStyle name="Total 7 3 4 2" xfId="11872"/>
    <cellStyle name="Total 7 3 4 3" xfId="14411"/>
    <cellStyle name="Total 7 3 5" xfId="9882"/>
    <cellStyle name="Total 7 3 6" xfId="10814"/>
    <cellStyle name="Total 7 4" xfId="4774"/>
    <cellStyle name="Total 7 4 2" xfId="7728"/>
    <cellStyle name="Total 7 4 2 2" xfId="12468"/>
    <cellStyle name="Total 7 4 2 3" xfId="14997"/>
    <cellStyle name="Total 7 4 3" xfId="10807"/>
    <cellStyle name="Total 7 4 4" xfId="8977"/>
    <cellStyle name="Total 7 5" xfId="6030"/>
    <cellStyle name="Total 7 5 2" xfId="10944"/>
    <cellStyle name="Total 8" xfId="2003"/>
    <cellStyle name="Total 8 2" xfId="2856"/>
    <cellStyle name="Total 8 2 2" xfId="5654"/>
    <cellStyle name="Total 8 2 2 2" xfId="8604"/>
    <cellStyle name="Total 8 2 2 2 2" xfId="13344"/>
    <cellStyle name="Total 8 2 2 2 3" xfId="15873"/>
    <cellStyle name="Total 8 2 3" xfId="5208"/>
    <cellStyle name="Total 8 2 3 2" xfId="8160"/>
    <cellStyle name="Total 8 2 3 2 2" xfId="12900"/>
    <cellStyle name="Total 8 2 3 2 3" xfId="15429"/>
    <cellStyle name="Total 8 2 4" xfId="6027"/>
    <cellStyle name="Total 8 2 4 2" xfId="10941"/>
    <cellStyle name="Total 8 2 5" xfId="7106"/>
    <cellStyle name="Total 8 2 5 2" xfId="11875"/>
    <cellStyle name="Total 8 2 5 3" xfId="14414"/>
    <cellStyle name="Total 8 2 6" xfId="9885"/>
    <cellStyle name="Total 8 2 7" xfId="9257"/>
    <cellStyle name="Total 8 3" xfId="2855"/>
    <cellStyle name="Total 8 3 2" xfId="5653"/>
    <cellStyle name="Total 8 3 2 2" xfId="8603"/>
    <cellStyle name="Total 8 3 2 2 2" xfId="13343"/>
    <cellStyle name="Total 8 3 2 2 3" xfId="15872"/>
    <cellStyle name="Total 8 3 3" xfId="5207"/>
    <cellStyle name="Total 8 3 3 2" xfId="8159"/>
    <cellStyle name="Total 8 3 3 2 2" xfId="12899"/>
    <cellStyle name="Total 8 3 3 2 3" xfId="15428"/>
    <cellStyle name="Total 8 3 4" xfId="7105"/>
    <cellStyle name="Total 8 3 4 2" xfId="11874"/>
    <cellStyle name="Total 8 3 4 3" xfId="14413"/>
    <cellStyle name="Total 8 3 5" xfId="9884"/>
    <cellStyle name="Total 8 3 6" xfId="10901"/>
    <cellStyle name="Total 8 4" xfId="4775"/>
    <cellStyle name="Total 8 4 2" xfId="7729"/>
    <cellStyle name="Total 8 4 2 2" xfId="12469"/>
    <cellStyle name="Total 8 4 2 3" xfId="14998"/>
    <cellStyle name="Total 8 4 3" xfId="10808"/>
    <cellStyle name="Total 8 4 4" xfId="9899"/>
    <cellStyle name="Total 8 5" xfId="6028"/>
    <cellStyle name="Total 8 5 2" xfId="10942"/>
    <cellStyle name="Total 9" xfId="2004"/>
    <cellStyle name="Total 9 2" xfId="2858"/>
    <cellStyle name="Total 9 2 2" xfId="5656"/>
    <cellStyle name="Total 9 2 2 2" xfId="8606"/>
    <cellStyle name="Total 9 2 2 2 2" xfId="13346"/>
    <cellStyle name="Total 9 2 2 2 3" xfId="15875"/>
    <cellStyle name="Total 9 2 3" xfId="5210"/>
    <cellStyle name="Total 9 2 3 2" xfId="8162"/>
    <cellStyle name="Total 9 2 3 2 2" xfId="12902"/>
    <cellStyle name="Total 9 2 3 2 3" xfId="15431"/>
    <cellStyle name="Total 9 2 4" xfId="6025"/>
    <cellStyle name="Total 9 2 4 2" xfId="10939"/>
    <cellStyle name="Total 9 2 5" xfId="7108"/>
    <cellStyle name="Total 9 2 5 2" xfId="11877"/>
    <cellStyle name="Total 9 2 5 3" xfId="14416"/>
    <cellStyle name="Total 9 2 6" xfId="9887"/>
    <cellStyle name="Total 9 2 7" xfId="10812"/>
    <cellStyle name="Total 9 3" xfId="2857"/>
    <cellStyle name="Total 9 3 2" xfId="5655"/>
    <cellStyle name="Total 9 3 2 2" xfId="8605"/>
    <cellStyle name="Total 9 3 2 2 2" xfId="13345"/>
    <cellStyle name="Total 9 3 2 2 3" xfId="15874"/>
    <cellStyle name="Total 9 3 3" xfId="5209"/>
    <cellStyle name="Total 9 3 3 2" xfId="8161"/>
    <cellStyle name="Total 9 3 3 2 2" xfId="12901"/>
    <cellStyle name="Total 9 3 3 2 3" xfId="15430"/>
    <cellStyle name="Total 9 3 4" xfId="7107"/>
    <cellStyle name="Total 9 3 4 2" xfId="11876"/>
    <cellStyle name="Total 9 3 4 3" xfId="14415"/>
    <cellStyle name="Total 9 3 5" xfId="9886"/>
    <cellStyle name="Total 9 3 6" xfId="10899"/>
    <cellStyle name="Total 9 4" xfId="4776"/>
    <cellStyle name="Total 9 4 2" xfId="7730"/>
    <cellStyle name="Total 9 4 2 2" xfId="12470"/>
    <cellStyle name="Total 9 4 2 3" xfId="14999"/>
    <cellStyle name="Total 9 4 3" xfId="10809"/>
    <cellStyle name="Total 9 4 4" xfId="8976"/>
    <cellStyle name="Total 9 5" xfId="6026"/>
    <cellStyle name="Total 9 5 2" xfId="10940"/>
    <cellStyle name="Warning Text" xfId="29" builtinId="11" customBuiltin="1"/>
    <cellStyle name="Warning Text 10" xfId="2005"/>
    <cellStyle name="Warning Text 11" xfId="2006"/>
    <cellStyle name="Warning Text 12" xfId="2007"/>
    <cellStyle name="Warning Text 13" xfId="2008"/>
    <cellStyle name="Warning Text 14" xfId="2009"/>
    <cellStyle name="Warning Text 15" xfId="2010"/>
    <cellStyle name="Warning Text 16" xfId="2011"/>
    <cellStyle name="Warning Text 17" xfId="2012"/>
    <cellStyle name="Warning Text 18" xfId="2013"/>
    <cellStyle name="Warning Text 19" xfId="2014"/>
    <cellStyle name="Warning Text 2" xfId="2015"/>
    <cellStyle name="Warning Text 20" xfId="2016"/>
    <cellStyle name="Warning Text 21" xfId="2017"/>
    <cellStyle name="Warning Text 22" xfId="2018"/>
    <cellStyle name="Warning Text 23" xfId="2019"/>
    <cellStyle name="Warning Text 24" xfId="2020"/>
    <cellStyle name="Warning Text 25" xfId="2021"/>
    <cellStyle name="Warning Text 26" xfId="2022"/>
    <cellStyle name="Warning Text 27" xfId="2023"/>
    <cellStyle name="Warning Text 28" xfId="2024"/>
    <cellStyle name="Warning Text 29" xfId="2025"/>
    <cellStyle name="Warning Text 3" xfId="2026"/>
    <cellStyle name="Warning Text 30" xfId="2027"/>
    <cellStyle name="Warning Text 31" xfId="2028"/>
    <cellStyle name="Warning Text 32" xfId="2029"/>
    <cellStyle name="Warning Text 33" xfId="2030"/>
    <cellStyle name="Warning Text 34" xfId="2031"/>
    <cellStyle name="Warning Text 35" xfId="2032"/>
    <cellStyle name="Warning Text 36" xfId="2033"/>
    <cellStyle name="Warning Text 37" xfId="2034"/>
    <cellStyle name="Warning Text 38" xfId="2035"/>
    <cellStyle name="Warning Text 39" xfId="2036"/>
    <cellStyle name="Warning Text 4" xfId="2037"/>
    <cellStyle name="Warning Text 40" xfId="2038"/>
    <cellStyle name="Warning Text 41" xfId="2039"/>
    <cellStyle name="Warning Text 42" xfId="2040"/>
    <cellStyle name="Warning Text 43" xfId="2041"/>
    <cellStyle name="Warning Text 44" xfId="2042"/>
    <cellStyle name="Warning Text 5" xfId="2043"/>
    <cellStyle name="Warning Text 6" xfId="2044"/>
    <cellStyle name="Warning Text 7" xfId="2045"/>
    <cellStyle name="Warning Text 8" xfId="2046"/>
    <cellStyle name="Warning Text 9" xfId="2047"/>
    <cellStyle name="뷭?_BOOKSHIP_ 인원 " xfId="2859"/>
    <cellStyle name="콤마 [0]_ 비목별 월별기술 " xfId="2860"/>
    <cellStyle name="콤마_ 비목별 월별기술 " xfId="2861"/>
    <cellStyle name="통화 [0]_ 비목별 월별기술 " xfId="2862"/>
    <cellStyle name="통화_ 비목별 월별기술 " xfId="2863"/>
    <cellStyle name="표준_ 1-3 " xfId="2864"/>
    <cellStyle name="好" xfId="2865"/>
    <cellStyle name="好 2" xfId="4532"/>
    <cellStyle name="差" xfId="2866"/>
    <cellStyle name="差 2" xfId="4533"/>
    <cellStyle name="常规 2" xfId="2867"/>
    <cellStyle name="常规 2 2" xfId="4534"/>
    <cellStyle name="常规_(R410A)内销数码中型机明细表(1027)重发-开利" xfId="2868"/>
    <cellStyle name="强调文字颜色 1" xfId="2869"/>
    <cellStyle name="强调文字颜色 1 2" xfId="4535"/>
    <cellStyle name="强调文字颜色 2" xfId="2870"/>
    <cellStyle name="强调文字颜色 2 2" xfId="4536"/>
    <cellStyle name="强调文字颜色 3" xfId="2871"/>
    <cellStyle name="强调文字颜色 3 2" xfId="4537"/>
    <cellStyle name="强调文字颜色 4" xfId="2872"/>
    <cellStyle name="强调文字颜色 4 2" xfId="4538"/>
    <cellStyle name="强调文字颜色 5" xfId="2873"/>
    <cellStyle name="强调文字颜色 5 2" xfId="4539"/>
    <cellStyle name="强调文字颜色 6" xfId="2874"/>
    <cellStyle name="强调文字颜色 6 2" xfId="4540"/>
    <cellStyle name="标题" xfId="2875"/>
    <cellStyle name="标题 1" xfId="2876"/>
    <cellStyle name="标题 1 2" xfId="4542"/>
    <cellStyle name="标题 2" xfId="2877"/>
    <cellStyle name="标题 2 2" xfId="4543"/>
    <cellStyle name="标题 3" xfId="2878"/>
    <cellStyle name="标题 3 2" xfId="4544"/>
    <cellStyle name="标题 4" xfId="2879"/>
    <cellStyle name="标题 4 2" xfId="4545"/>
    <cellStyle name="标题 5" xfId="4541"/>
    <cellStyle name="样式 1" xfId="2880"/>
    <cellStyle name="桁区切り [0.000]" xfId="2881"/>
    <cellStyle name="桁区切り [0.000] 2" xfId="4546"/>
    <cellStyle name="检查单元格" xfId="2882"/>
    <cellStyle name="检查单元格 2" xfId="4547"/>
    <cellStyle name="汇总" xfId="2883"/>
    <cellStyle name="汇总 2" xfId="2884"/>
    <cellStyle name="汇总 2 2" xfId="4549"/>
    <cellStyle name="汇总 2 2 2" xfId="6016"/>
    <cellStyle name="汇总 2 2 2 2" xfId="8966"/>
    <cellStyle name="汇总 2 2 2 2 2" xfId="13706"/>
    <cellStyle name="汇总 2 2 2 2 3" xfId="16235"/>
    <cellStyle name="汇总 2 2 3" xfId="7507"/>
    <cellStyle name="汇总 2 2 3 2" xfId="12247"/>
    <cellStyle name="汇总 2 2 3 3" xfId="14776"/>
    <cellStyle name="汇总 2 2 4" xfId="10586"/>
    <cellStyle name="汇总 2 2 5" xfId="10009"/>
    <cellStyle name="汇总 2 3" xfId="5658"/>
    <cellStyle name="汇总 2 3 2" xfId="8608"/>
    <cellStyle name="汇总 2 3 2 2" xfId="13348"/>
    <cellStyle name="汇总 2 3 2 3" xfId="15877"/>
    <cellStyle name="汇总 2 4" xfId="5212"/>
    <cellStyle name="汇总 2 4 2" xfId="8164"/>
    <cellStyle name="汇总 2 4 2 2" xfId="12904"/>
    <cellStyle name="汇总 2 4 2 3" xfId="15433"/>
    <cellStyle name="汇总 2 5" xfId="6493"/>
    <cellStyle name="汇总 2 5 2" xfId="11374"/>
    <cellStyle name="汇总 2 6" xfId="7110"/>
    <cellStyle name="汇总 2 6 2" xfId="11879"/>
    <cellStyle name="汇总 2 6 3" xfId="14418"/>
    <cellStyle name="汇总 2 7" xfId="9889"/>
    <cellStyle name="汇总 2 8" xfId="9256"/>
    <cellStyle name="汇总 3" xfId="4548"/>
    <cellStyle name="汇总 3 2" xfId="6015"/>
    <cellStyle name="汇总 3 2 2" xfId="8965"/>
    <cellStyle name="汇总 3 2 2 2" xfId="13705"/>
    <cellStyle name="汇总 3 2 2 3" xfId="16234"/>
    <cellStyle name="汇总 3 3" xfId="7506"/>
    <cellStyle name="汇总 3 3 2" xfId="12246"/>
    <cellStyle name="汇总 3 3 3" xfId="14775"/>
    <cellStyle name="汇总 3 4" xfId="10585"/>
    <cellStyle name="汇总 3 5" xfId="9081"/>
    <cellStyle name="汇总 4" xfId="5657"/>
    <cellStyle name="汇总 4 2" xfId="8607"/>
    <cellStyle name="汇总 4 2 2" xfId="13347"/>
    <cellStyle name="汇总 4 2 3" xfId="15876"/>
    <cellStyle name="汇总 5" xfId="5211"/>
    <cellStyle name="汇总 5 2" xfId="8163"/>
    <cellStyle name="汇总 5 2 2" xfId="12903"/>
    <cellStyle name="汇总 5 2 3" xfId="15432"/>
    <cellStyle name="汇总 6" xfId="6492"/>
    <cellStyle name="汇总 6 2" xfId="11373"/>
    <cellStyle name="汇总 7" xfId="7109"/>
    <cellStyle name="汇总 7 2" xfId="11878"/>
    <cellStyle name="汇总 7 3" xfId="14417"/>
    <cellStyle name="汇总 8" xfId="9888"/>
    <cellStyle name="汇总 9" xfId="10898"/>
    <cellStyle name="注释" xfId="2885"/>
    <cellStyle name="注释 2" xfId="2886"/>
    <cellStyle name="注释 2 2" xfId="4551"/>
    <cellStyle name="注释 2 2 2" xfId="6018"/>
    <cellStyle name="注释 2 2 2 2" xfId="8968"/>
    <cellStyle name="注释 2 2 2 2 2" xfId="13708"/>
    <cellStyle name="注释 2 2 2 2 3" xfId="16237"/>
    <cellStyle name="注释 2 2 3" xfId="7509"/>
    <cellStyle name="注释 2 2 3 2" xfId="12249"/>
    <cellStyle name="注释 2 2 3 3" xfId="14778"/>
    <cellStyle name="注释 2 2 4" xfId="10588"/>
    <cellStyle name="注释 2 2 5" xfId="10008"/>
    <cellStyle name="注释 2 3" xfId="5660"/>
    <cellStyle name="注释 2 3 2" xfId="8610"/>
    <cellStyle name="注释 2 3 2 2" xfId="13350"/>
    <cellStyle name="注释 2 3 2 3" xfId="15879"/>
    <cellStyle name="注释 2 4" xfId="5214"/>
    <cellStyle name="注释 2 4 2" xfId="8166"/>
    <cellStyle name="注释 2 4 2 2" xfId="12906"/>
    <cellStyle name="注释 2 4 2 3" xfId="15435"/>
    <cellStyle name="注释 2 5" xfId="6495"/>
    <cellStyle name="注释 2 5 2" xfId="11376"/>
    <cellStyle name="注释 2 5 3" xfId="13978"/>
    <cellStyle name="注释 2 6" xfId="7112"/>
    <cellStyle name="注释 2 6 2" xfId="11881"/>
    <cellStyle name="注释 2 6 3" xfId="14420"/>
    <cellStyle name="注释 2 7" xfId="9891"/>
    <cellStyle name="注释 2 8" xfId="10811"/>
    <cellStyle name="注释 3" xfId="4550"/>
    <cellStyle name="注释 3 2" xfId="6017"/>
    <cellStyle name="注释 3 2 2" xfId="8967"/>
    <cellStyle name="注释 3 2 2 2" xfId="13707"/>
    <cellStyle name="注释 3 2 2 3" xfId="16236"/>
    <cellStyle name="注释 3 3" xfId="7508"/>
    <cellStyle name="注释 3 3 2" xfId="12248"/>
    <cellStyle name="注释 3 3 3" xfId="14777"/>
    <cellStyle name="注释 3 4" xfId="10587"/>
    <cellStyle name="注释 3 5" xfId="9080"/>
    <cellStyle name="注释 4" xfId="5659"/>
    <cellStyle name="注释 4 2" xfId="8609"/>
    <cellStyle name="注释 4 2 2" xfId="13349"/>
    <cellStyle name="注释 4 2 3" xfId="15878"/>
    <cellStyle name="注释 5" xfId="5213"/>
    <cellStyle name="注释 5 2" xfId="8165"/>
    <cellStyle name="注释 5 2 2" xfId="12905"/>
    <cellStyle name="注释 5 2 3" xfId="15434"/>
    <cellStyle name="注释 6" xfId="6494"/>
    <cellStyle name="注释 6 2" xfId="11375"/>
    <cellStyle name="注释 6 3" xfId="13977"/>
    <cellStyle name="注释 7" xfId="7111"/>
    <cellStyle name="注释 7 2" xfId="11880"/>
    <cellStyle name="注释 7 3" xfId="14419"/>
    <cellStyle name="注释 8" xfId="9890"/>
    <cellStyle name="注释 9" xfId="10896"/>
    <cellStyle name="解释性文本" xfId="2887"/>
    <cellStyle name="解释性文本 2" xfId="4552"/>
    <cellStyle name="警告文本" xfId="2888"/>
    <cellStyle name="警告文本 2" xfId="4553"/>
    <cellStyle name="计算" xfId="2889"/>
    <cellStyle name="计算 2" xfId="2890"/>
    <cellStyle name="计算 2 2" xfId="4555"/>
    <cellStyle name="计算 2 2 2" xfId="6020"/>
    <cellStyle name="计算 2 2 2 2" xfId="8970"/>
    <cellStyle name="计算 2 2 2 2 2" xfId="13710"/>
    <cellStyle name="计算 2 2 2 2 3" xfId="16239"/>
    <cellStyle name="计算 2 2 3" xfId="7511"/>
    <cellStyle name="计算 2 2 3 2" xfId="12251"/>
    <cellStyle name="计算 2 2 3 3" xfId="14780"/>
    <cellStyle name="计算 2 2 4" xfId="10590"/>
    <cellStyle name="计算 2 2 5" xfId="10007"/>
    <cellStyle name="计算 2 3" xfId="5662"/>
    <cellStyle name="计算 2 3 2" xfId="8612"/>
    <cellStyle name="计算 2 3 2 2" xfId="13352"/>
    <cellStyle name="计算 2 3 2 3" xfId="15881"/>
    <cellStyle name="计算 2 4" xfId="5216"/>
    <cellStyle name="计算 2 4 2" xfId="8168"/>
    <cellStyle name="计算 2 4 2 2" xfId="12908"/>
    <cellStyle name="计算 2 4 2 3" xfId="15437"/>
    <cellStyle name="计算 2 5" xfId="6497"/>
    <cellStyle name="计算 2 5 2" xfId="11378"/>
    <cellStyle name="计算 2 5 3" xfId="13980"/>
    <cellStyle name="计算 2 6" xfId="7114"/>
    <cellStyle name="计算 2 6 2" xfId="11883"/>
    <cellStyle name="计算 2 6 3" xfId="14422"/>
    <cellStyle name="计算 2 7" xfId="9893"/>
    <cellStyle name="计算 2 8" xfId="10897"/>
    <cellStyle name="计算 3" xfId="4554"/>
    <cellStyle name="计算 3 2" xfId="6019"/>
    <cellStyle name="计算 3 2 2" xfId="8969"/>
    <cellStyle name="计算 3 2 2 2" xfId="13709"/>
    <cellStyle name="计算 3 2 2 3" xfId="16238"/>
    <cellStyle name="计算 3 3" xfId="7510"/>
    <cellStyle name="计算 3 3 2" xfId="12250"/>
    <cellStyle name="计算 3 3 3" xfId="14779"/>
    <cellStyle name="计算 3 4" xfId="10589"/>
    <cellStyle name="计算 3 5" xfId="9079"/>
    <cellStyle name="计算 4" xfId="5661"/>
    <cellStyle name="计算 4 2" xfId="8611"/>
    <cellStyle name="计算 4 2 2" xfId="13351"/>
    <cellStyle name="计算 4 2 3" xfId="15880"/>
    <cellStyle name="计算 5" xfId="5215"/>
    <cellStyle name="计算 5 2" xfId="8167"/>
    <cellStyle name="计算 5 2 2" xfId="12907"/>
    <cellStyle name="计算 5 2 3" xfId="15436"/>
    <cellStyle name="计算 6" xfId="6496"/>
    <cellStyle name="计算 6 2" xfId="11377"/>
    <cellStyle name="计算 6 3" xfId="13979"/>
    <cellStyle name="计算 7" xfId="7113"/>
    <cellStyle name="计算 7 2" xfId="11882"/>
    <cellStyle name="计算 7 3" xfId="14421"/>
    <cellStyle name="计算 8" xfId="9892"/>
    <cellStyle name="计算 9" xfId="10854"/>
    <cellStyle name="输入" xfId="2891"/>
    <cellStyle name="输入 2" xfId="2892"/>
    <cellStyle name="输入 2 2" xfId="4557"/>
    <cellStyle name="输入 2 2 2" xfId="6022"/>
    <cellStyle name="输入 2 2 2 2" xfId="8972"/>
    <cellStyle name="输入 2 2 2 2 2" xfId="13712"/>
    <cellStyle name="输入 2 2 2 2 3" xfId="16241"/>
    <cellStyle name="输入 2 2 3" xfId="7513"/>
    <cellStyle name="输入 2 2 3 2" xfId="12253"/>
    <cellStyle name="输入 2 2 3 3" xfId="14782"/>
    <cellStyle name="输入 2 2 4" xfId="10592"/>
    <cellStyle name="输入 2 2 5" xfId="10006"/>
    <cellStyle name="输入 2 3" xfId="5664"/>
    <cellStyle name="输入 2 3 2" xfId="8614"/>
    <cellStyle name="输入 2 3 2 2" xfId="13354"/>
    <cellStyle name="输入 2 3 2 3" xfId="15883"/>
    <cellStyle name="输入 2 4" xfId="5218"/>
    <cellStyle name="输入 2 4 2" xfId="8170"/>
    <cellStyle name="输入 2 4 2 2" xfId="12910"/>
    <cellStyle name="输入 2 4 2 3" xfId="15439"/>
    <cellStyle name="输入 2 5" xfId="6499"/>
    <cellStyle name="输入 2 5 2" xfId="11380"/>
    <cellStyle name="输入 2 5 3" xfId="13982"/>
    <cellStyle name="输入 2 6" xfId="7116"/>
    <cellStyle name="输入 2 6 2" xfId="11885"/>
    <cellStyle name="输入 2 6 3" xfId="14424"/>
    <cellStyle name="输入 2 7" xfId="9895"/>
    <cellStyle name="输入 2 8" xfId="10895"/>
    <cellStyle name="输入 3" xfId="4556"/>
    <cellStyle name="输入 3 2" xfId="6021"/>
    <cellStyle name="输入 3 2 2" xfId="8971"/>
    <cellStyle name="输入 3 2 2 2" xfId="13711"/>
    <cellStyle name="输入 3 2 2 3" xfId="16240"/>
    <cellStyle name="输入 3 3" xfId="7512"/>
    <cellStyle name="输入 3 3 2" xfId="12252"/>
    <cellStyle name="输入 3 3 3" xfId="14781"/>
    <cellStyle name="输入 3 4" xfId="10591"/>
    <cellStyle name="输入 3 5" xfId="9078"/>
    <cellStyle name="输入 4" xfId="5663"/>
    <cellStyle name="输入 4 2" xfId="8613"/>
    <cellStyle name="输入 4 2 2" xfId="13353"/>
    <cellStyle name="输入 4 2 3" xfId="15882"/>
    <cellStyle name="输入 5" xfId="5217"/>
    <cellStyle name="输入 5 2" xfId="8169"/>
    <cellStyle name="输入 5 2 2" xfId="12909"/>
    <cellStyle name="输入 5 2 3" xfId="15438"/>
    <cellStyle name="输入 6" xfId="6498"/>
    <cellStyle name="输入 6 2" xfId="11379"/>
    <cellStyle name="输入 6 3" xfId="13981"/>
    <cellStyle name="输入 7" xfId="7115"/>
    <cellStyle name="输入 7 2" xfId="11884"/>
    <cellStyle name="输入 7 3" xfId="14423"/>
    <cellStyle name="输入 8" xfId="9894"/>
    <cellStyle name="输入 9" xfId="9255"/>
    <cellStyle name="输出" xfId="2893"/>
    <cellStyle name="输出 2" xfId="2894"/>
    <cellStyle name="输出 2 2" xfId="4559"/>
    <cellStyle name="输出 2 2 2" xfId="6024"/>
    <cellStyle name="输出 2 2 2 2" xfId="8974"/>
    <cellStyle name="输出 2 2 2 2 2" xfId="13714"/>
    <cellStyle name="输出 2 2 2 2 3" xfId="16243"/>
    <cellStyle name="输出 2 2 3" xfId="7515"/>
    <cellStyle name="输出 2 2 3 2" xfId="12255"/>
    <cellStyle name="输出 2 2 3 3" xfId="14784"/>
    <cellStyle name="输出 2 2 4" xfId="10594"/>
    <cellStyle name="输出 2 2 5" xfId="10005"/>
    <cellStyle name="输出 2 3" xfId="5666"/>
    <cellStyle name="输出 2 3 2" xfId="8616"/>
    <cellStyle name="输出 2 3 2 2" xfId="13356"/>
    <cellStyle name="输出 2 3 2 3" xfId="15885"/>
    <cellStyle name="输出 2 4" xfId="5220"/>
    <cellStyle name="输出 2 4 2" xfId="8172"/>
    <cellStyle name="输出 2 4 2 2" xfId="12912"/>
    <cellStyle name="输出 2 4 2 3" xfId="15441"/>
    <cellStyle name="输出 2 5" xfId="6501"/>
    <cellStyle name="输出 2 5 2" xfId="11382"/>
    <cellStyle name="输出 2 6" xfId="7118"/>
    <cellStyle name="输出 2 6 2" xfId="11887"/>
    <cellStyle name="输出 2 6 3" xfId="14426"/>
    <cellStyle name="输出 2 7" xfId="9897"/>
    <cellStyle name="输出 2 8" xfId="10853"/>
    <cellStyle name="输出 3" xfId="4558"/>
    <cellStyle name="输出 3 2" xfId="6023"/>
    <cellStyle name="输出 3 2 2" xfId="8973"/>
    <cellStyle name="输出 3 2 2 2" xfId="13713"/>
    <cellStyle name="输出 3 2 2 3" xfId="16242"/>
    <cellStyle name="输出 3 3" xfId="7514"/>
    <cellStyle name="输出 3 3 2" xfId="12254"/>
    <cellStyle name="输出 3 3 3" xfId="14783"/>
    <cellStyle name="输出 3 4" xfId="10593"/>
    <cellStyle name="输出 3 5" xfId="9077"/>
    <cellStyle name="输出 4" xfId="5665"/>
    <cellStyle name="输出 4 2" xfId="8615"/>
    <cellStyle name="输出 4 2 2" xfId="13355"/>
    <cellStyle name="输出 4 2 3" xfId="15884"/>
    <cellStyle name="输出 5" xfId="5219"/>
    <cellStyle name="输出 5 2" xfId="8171"/>
    <cellStyle name="输出 5 2 2" xfId="12911"/>
    <cellStyle name="输出 5 2 3" xfId="15440"/>
    <cellStyle name="输出 6" xfId="6500"/>
    <cellStyle name="输出 6 2" xfId="11381"/>
    <cellStyle name="输出 7" xfId="7117"/>
    <cellStyle name="输出 7 2" xfId="11886"/>
    <cellStyle name="输出 7 3" xfId="14425"/>
    <cellStyle name="输出 8" xfId="9896"/>
    <cellStyle name="输出 9" xfId="10810"/>
    <cellStyle name="适中" xfId="2895"/>
    <cellStyle name="适中 2" xfId="4560"/>
    <cellStyle name="链接单元格" xfId="2896"/>
    <cellStyle name="链接单元格 2" xfId="456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318"/>
  <sheetViews>
    <sheetView topLeftCell="A277" workbookViewId="0">
      <selection activeCell="B292" sqref="B292"/>
    </sheetView>
  </sheetViews>
  <sheetFormatPr defaultRowHeight="14.6"/>
  <cols>
    <col min="2" max="2" width="53.69140625" customWidth="1"/>
  </cols>
  <sheetData>
    <row r="1" spans="2:7">
      <c r="B1" s="2" t="s">
        <v>56</v>
      </c>
    </row>
    <row r="2" spans="2:7">
      <c r="B2" t="s">
        <v>79</v>
      </c>
      <c r="C2">
        <v>1</v>
      </c>
      <c r="D2">
        <v>55.484999999999999</v>
      </c>
      <c r="F2">
        <v>10.76</v>
      </c>
      <c r="G2">
        <f>F2*D2*C2</f>
        <v>597.01859999999999</v>
      </c>
    </row>
    <row r="5" spans="2:7">
      <c r="B5" t="s">
        <v>88</v>
      </c>
      <c r="C5">
        <v>1</v>
      </c>
      <c r="D5">
        <v>55.484999999999999</v>
      </c>
      <c r="F5">
        <v>10.76</v>
      </c>
      <c r="G5">
        <f>F5*D5*C5</f>
        <v>597.01859999999999</v>
      </c>
    </row>
    <row r="6" spans="2:7">
      <c r="G6">
        <v>600</v>
      </c>
    </row>
    <row r="11" spans="2:7">
      <c r="B11" s="2" t="s">
        <v>5</v>
      </c>
    </row>
    <row r="12" spans="2:7">
      <c r="C12">
        <v>1</v>
      </c>
      <c r="D12">
        <v>55.484999999999999</v>
      </c>
      <c r="G12">
        <f>D12*C12*10.76</f>
        <v>597.01859999999999</v>
      </c>
    </row>
    <row r="13" spans="2:7">
      <c r="C13">
        <v>1</v>
      </c>
      <c r="D13">
        <v>40.494999999999997</v>
      </c>
      <c r="F13">
        <v>0.45</v>
      </c>
      <c r="G13">
        <f>F13*D13*C13*10.76</f>
        <v>196.07678999999996</v>
      </c>
    </row>
    <row r="14" spans="2:7">
      <c r="C14">
        <v>2</v>
      </c>
      <c r="D14">
        <v>3.3149999999999999</v>
      </c>
      <c r="F14">
        <v>0.45</v>
      </c>
      <c r="G14">
        <f t="shared" ref="G14:G17" si="0">F14*D14*C14*10.76</f>
        <v>32.102460000000001</v>
      </c>
    </row>
    <row r="15" spans="2:7">
      <c r="C15">
        <v>2</v>
      </c>
      <c r="D15">
        <v>5.8150000000000004</v>
      </c>
      <c r="F15">
        <v>0.45</v>
      </c>
      <c r="G15">
        <f t="shared" si="0"/>
        <v>56.312460000000002</v>
      </c>
    </row>
    <row r="16" spans="2:7">
      <c r="C16">
        <v>2</v>
      </c>
      <c r="D16">
        <v>4.63</v>
      </c>
      <c r="F16">
        <v>0.45</v>
      </c>
      <c r="G16">
        <f t="shared" si="0"/>
        <v>44.836919999999999</v>
      </c>
    </row>
    <row r="17" spans="2:7">
      <c r="C17">
        <v>2</v>
      </c>
      <c r="D17">
        <v>1.875</v>
      </c>
      <c r="F17">
        <v>0.45</v>
      </c>
      <c r="G17">
        <f t="shared" si="0"/>
        <v>18.157499999999999</v>
      </c>
    </row>
    <row r="19" spans="2:7">
      <c r="G19">
        <f>SUM(G12:G18)</f>
        <v>944.50472999999988</v>
      </c>
    </row>
    <row r="20" spans="2:7">
      <c r="G20">
        <f>G19*10%</f>
        <v>94.450472999999988</v>
      </c>
    </row>
    <row r="21" spans="2:7">
      <c r="G21">
        <f>SUM(G19:G20)</f>
        <v>1038.955203</v>
      </c>
    </row>
    <row r="23" spans="2:7">
      <c r="G23">
        <v>1040</v>
      </c>
    </row>
    <row r="25" spans="2:7">
      <c r="B25" s="2" t="s">
        <v>61</v>
      </c>
    </row>
    <row r="26" spans="2:7">
      <c r="C26">
        <v>1</v>
      </c>
      <c r="D26">
        <v>55.484999999999999</v>
      </c>
      <c r="G26">
        <f>D26*C26*10.76</f>
        <v>597.01859999999999</v>
      </c>
    </row>
    <row r="27" spans="2:7">
      <c r="B27" t="s">
        <v>86</v>
      </c>
      <c r="C27">
        <v>-1</v>
      </c>
      <c r="D27">
        <v>9.8239999999999998</v>
      </c>
      <c r="G27">
        <f>D27*C27*10.76</f>
        <v>-105.70623999999999</v>
      </c>
    </row>
    <row r="30" spans="2:7">
      <c r="G30">
        <f>SUM(G26:G29)</f>
        <v>491.31236000000001</v>
      </c>
    </row>
    <row r="31" spans="2:7">
      <c r="G31">
        <f>G30*10%</f>
        <v>49.131236000000001</v>
      </c>
    </row>
    <row r="32" spans="2:7">
      <c r="G32">
        <f>SUM(G30:G31)</f>
        <v>540.44359600000007</v>
      </c>
    </row>
    <row r="33" spans="2:7">
      <c r="G33">
        <v>540</v>
      </c>
    </row>
    <row r="35" spans="2:7">
      <c r="B35" t="s">
        <v>62</v>
      </c>
    </row>
    <row r="36" spans="2:7">
      <c r="C36">
        <v>1</v>
      </c>
      <c r="D36">
        <v>55.484999999999999</v>
      </c>
      <c r="G36">
        <f>D36*C36</f>
        <v>55.484999999999999</v>
      </c>
    </row>
    <row r="37" spans="2:7">
      <c r="G37">
        <f>G36*10.76</f>
        <v>597.01859999999999</v>
      </c>
    </row>
    <row r="39" spans="2:7">
      <c r="G39">
        <v>600</v>
      </c>
    </row>
    <row r="41" spans="2:7">
      <c r="B41" t="s">
        <v>8</v>
      </c>
      <c r="C41">
        <v>1</v>
      </c>
      <c r="D41">
        <v>2.2650000000000001</v>
      </c>
      <c r="F41">
        <v>4.2949999999999999</v>
      </c>
      <c r="G41">
        <f>F41*D41*C41</f>
        <v>9.7281750000000002</v>
      </c>
    </row>
    <row r="42" spans="2:7">
      <c r="C42">
        <v>1</v>
      </c>
      <c r="D42">
        <v>5.7149999999999999</v>
      </c>
      <c r="F42">
        <v>4.2949999999999999</v>
      </c>
      <c r="G42">
        <f t="shared" ref="G42:G53" si="1">F42*D42*C42</f>
        <v>24.545925</v>
      </c>
    </row>
    <row r="43" spans="2:7">
      <c r="B43" t="s">
        <v>57</v>
      </c>
      <c r="C43">
        <v>-1</v>
      </c>
      <c r="D43">
        <v>0.8</v>
      </c>
      <c r="F43">
        <v>2.1</v>
      </c>
      <c r="G43">
        <f t="shared" si="1"/>
        <v>-1.6800000000000002</v>
      </c>
    </row>
    <row r="44" spans="2:7">
      <c r="B44" t="s">
        <v>58</v>
      </c>
      <c r="C44">
        <v>1</v>
      </c>
      <c r="D44">
        <v>2.4300000000000002</v>
      </c>
      <c r="F44">
        <v>4.2949999999999999</v>
      </c>
      <c r="G44">
        <f t="shared" si="1"/>
        <v>10.43685</v>
      </c>
    </row>
    <row r="45" spans="2:7">
      <c r="B45" t="s">
        <v>59</v>
      </c>
      <c r="C45">
        <v>1</v>
      </c>
      <c r="D45">
        <v>1.8049999999999999</v>
      </c>
      <c r="F45">
        <v>4.2949999999999999</v>
      </c>
      <c r="G45">
        <f t="shared" si="1"/>
        <v>7.7524749999999996</v>
      </c>
    </row>
    <row r="46" spans="2:7">
      <c r="B46" t="s">
        <v>57</v>
      </c>
      <c r="C46">
        <v>-1</v>
      </c>
      <c r="D46">
        <v>0.85</v>
      </c>
      <c r="F46">
        <v>2.1</v>
      </c>
      <c r="G46">
        <f t="shared" si="1"/>
        <v>-1.7849999999999999</v>
      </c>
    </row>
    <row r="47" spans="2:7">
      <c r="C47">
        <v>1</v>
      </c>
      <c r="D47">
        <v>3.3050000000000002</v>
      </c>
      <c r="F47">
        <v>4.2949999999999999</v>
      </c>
      <c r="G47">
        <f t="shared" si="1"/>
        <v>14.194975000000001</v>
      </c>
    </row>
    <row r="48" spans="2:7">
      <c r="C48">
        <v>-1</v>
      </c>
      <c r="D48">
        <v>0.95</v>
      </c>
      <c r="F48">
        <v>2.1</v>
      </c>
      <c r="G48">
        <f t="shared" si="1"/>
        <v>-1.9949999999999999</v>
      </c>
    </row>
    <row r="49" spans="2:7">
      <c r="B49" t="s">
        <v>81</v>
      </c>
      <c r="C49">
        <v>1</v>
      </c>
      <c r="D49">
        <v>1.8759999999999999</v>
      </c>
      <c r="F49">
        <v>1.05</v>
      </c>
      <c r="G49">
        <f>F49*D49*C49</f>
        <v>1.9698</v>
      </c>
    </row>
    <row r="50" spans="2:7">
      <c r="B50" t="s">
        <v>81</v>
      </c>
      <c r="C50">
        <v>1</v>
      </c>
      <c r="D50">
        <v>4.63</v>
      </c>
      <c r="F50">
        <v>1.05</v>
      </c>
      <c r="G50">
        <f t="shared" ref="G50" si="2">F50*D50*C50</f>
        <v>4.8615000000000004</v>
      </c>
    </row>
    <row r="52" spans="2:7">
      <c r="G52">
        <f t="shared" si="1"/>
        <v>0</v>
      </c>
    </row>
    <row r="53" spans="2:7">
      <c r="G53">
        <f t="shared" si="1"/>
        <v>0</v>
      </c>
    </row>
    <row r="54" spans="2:7">
      <c r="G54">
        <f>SUM(G41:G53)</f>
        <v>68.029700000000005</v>
      </c>
    </row>
    <row r="55" spans="2:7">
      <c r="G55">
        <f>G54*10.76</f>
        <v>731.99957200000006</v>
      </c>
    </row>
    <row r="56" spans="2:7">
      <c r="G56">
        <f>G55*10%</f>
        <v>73.199957200000014</v>
      </c>
    </row>
    <row r="57" spans="2:7">
      <c r="G57">
        <f>SUM(G55:G56)</f>
        <v>805.19952920000003</v>
      </c>
    </row>
    <row r="58" spans="2:7">
      <c r="G58">
        <v>805</v>
      </c>
    </row>
    <row r="60" spans="2:7">
      <c r="B60" s="2" t="s">
        <v>60</v>
      </c>
    </row>
    <row r="61" spans="2:7">
      <c r="C61">
        <v>2</v>
      </c>
      <c r="D61">
        <v>2.2650000000000001</v>
      </c>
      <c r="F61">
        <v>4.2949999999999999</v>
      </c>
      <c r="G61">
        <f>F61*D61*C61</f>
        <v>19.45635</v>
      </c>
    </row>
    <row r="62" spans="2:7">
      <c r="B62" t="s">
        <v>83</v>
      </c>
      <c r="C62">
        <v>2</v>
      </c>
      <c r="D62">
        <v>5.7149999999999999</v>
      </c>
      <c r="F62">
        <v>4.2949999999999999</v>
      </c>
      <c r="G62">
        <f t="shared" ref="G62:G71" si="3">F62*D62*C62</f>
        <v>49.091850000000001</v>
      </c>
    </row>
    <row r="63" spans="2:7">
      <c r="B63" t="s">
        <v>57</v>
      </c>
      <c r="C63">
        <v>-2</v>
      </c>
      <c r="D63">
        <v>0.8</v>
      </c>
      <c r="F63">
        <v>2.1</v>
      </c>
      <c r="G63">
        <f t="shared" si="3"/>
        <v>-3.3600000000000003</v>
      </c>
    </row>
    <row r="64" spans="2:7">
      <c r="B64" t="s">
        <v>58</v>
      </c>
      <c r="C64">
        <v>2</v>
      </c>
      <c r="D64">
        <v>2.4300000000000002</v>
      </c>
      <c r="F64">
        <v>4.2949999999999999</v>
      </c>
      <c r="G64">
        <f t="shared" si="3"/>
        <v>20.873699999999999</v>
      </c>
    </row>
    <row r="65" spans="2:7">
      <c r="B65" t="s">
        <v>59</v>
      </c>
      <c r="C65">
        <v>2</v>
      </c>
      <c r="D65">
        <v>1.8049999999999999</v>
      </c>
      <c r="F65">
        <v>4.2949999999999999</v>
      </c>
      <c r="G65">
        <f t="shared" si="3"/>
        <v>15.504949999999999</v>
      </c>
    </row>
    <row r="66" spans="2:7">
      <c r="B66" t="s">
        <v>57</v>
      </c>
      <c r="C66">
        <v>-2</v>
      </c>
      <c r="D66">
        <v>0.85</v>
      </c>
      <c r="F66">
        <v>2.1</v>
      </c>
      <c r="G66">
        <f t="shared" si="3"/>
        <v>-3.57</v>
      </c>
    </row>
    <row r="67" spans="2:7">
      <c r="B67" t="s">
        <v>84</v>
      </c>
      <c r="C67">
        <v>2</v>
      </c>
      <c r="D67">
        <v>3.3050000000000002</v>
      </c>
      <c r="F67">
        <v>4.2949999999999999</v>
      </c>
      <c r="G67">
        <f t="shared" si="3"/>
        <v>28.389950000000002</v>
      </c>
    </row>
    <row r="68" spans="2:7">
      <c r="B68" t="s">
        <v>85</v>
      </c>
      <c r="C68">
        <v>-2</v>
      </c>
      <c r="D68">
        <v>0.95</v>
      </c>
      <c r="F68">
        <v>2.1</v>
      </c>
      <c r="G68">
        <f t="shared" si="3"/>
        <v>-3.9899999999999998</v>
      </c>
    </row>
    <row r="69" spans="2:7">
      <c r="B69" t="s">
        <v>82</v>
      </c>
      <c r="C69">
        <v>2</v>
      </c>
      <c r="D69">
        <v>6.9349999999999996</v>
      </c>
      <c r="F69">
        <v>4.2949999999999999</v>
      </c>
      <c r="G69">
        <f t="shared" si="3"/>
        <v>59.571649999999998</v>
      </c>
    </row>
    <row r="70" spans="2:7">
      <c r="B70" t="s">
        <v>80</v>
      </c>
      <c r="C70">
        <v>2</v>
      </c>
      <c r="D70">
        <v>1.8759999999999999</v>
      </c>
      <c r="F70">
        <v>1.05</v>
      </c>
      <c r="G70">
        <f t="shared" si="3"/>
        <v>3.9396</v>
      </c>
    </row>
    <row r="71" spans="2:7">
      <c r="B71" t="s">
        <v>80</v>
      </c>
      <c r="C71">
        <v>2</v>
      </c>
      <c r="D71">
        <v>4.63</v>
      </c>
      <c r="F71">
        <v>1.05</v>
      </c>
      <c r="G71">
        <f t="shared" si="3"/>
        <v>9.7230000000000008</v>
      </c>
    </row>
    <row r="73" spans="2:7">
      <c r="G73">
        <f t="shared" ref="G73" si="4">F73*D73*C73</f>
        <v>0</v>
      </c>
    </row>
    <row r="74" spans="2:7">
      <c r="G74">
        <f>SUM(G61:G73)</f>
        <v>195.63105000000004</v>
      </c>
    </row>
    <row r="75" spans="2:7">
      <c r="G75">
        <f>G74*10.76</f>
        <v>2104.9900980000002</v>
      </c>
    </row>
    <row r="76" spans="2:7">
      <c r="G76">
        <f>G75*10%</f>
        <v>210.49900980000004</v>
      </c>
    </row>
    <row r="77" spans="2:7">
      <c r="G77">
        <f>SUM(G75:G76)</f>
        <v>2315.4891078000001</v>
      </c>
    </row>
    <row r="78" spans="2:7">
      <c r="G78">
        <v>2315</v>
      </c>
    </row>
    <row r="80" spans="2:7">
      <c r="B80" s="2" t="s">
        <v>89</v>
      </c>
    </row>
    <row r="81" spans="2:7">
      <c r="C81">
        <v>1</v>
      </c>
      <c r="D81">
        <v>1.4</v>
      </c>
      <c r="G81">
        <f>D81*C81*3.28</f>
        <v>4.5919999999999996</v>
      </c>
    </row>
    <row r="82" spans="2:7">
      <c r="C82">
        <v>1</v>
      </c>
      <c r="D82">
        <v>1.45</v>
      </c>
      <c r="G82">
        <f t="shared" ref="G82:G83" si="5">D82*C82*3.28</f>
        <v>4.7559999999999993</v>
      </c>
    </row>
    <row r="83" spans="2:7">
      <c r="G83">
        <f t="shared" si="5"/>
        <v>0</v>
      </c>
    </row>
    <row r="84" spans="2:7">
      <c r="G84">
        <f>SUM(G81:G83)</f>
        <v>9.347999999999999</v>
      </c>
    </row>
    <row r="85" spans="2:7">
      <c r="G85">
        <f>G84*10%</f>
        <v>0.93479999999999996</v>
      </c>
    </row>
    <row r="86" spans="2:7">
      <c r="G86">
        <f>SUM(G84:G85)</f>
        <v>10.282799999999998</v>
      </c>
    </row>
    <row r="87" spans="2:7">
      <c r="G87">
        <v>10</v>
      </c>
    </row>
    <row r="93" spans="2:7">
      <c r="B93" s="2" t="s">
        <v>63</v>
      </c>
    </row>
    <row r="94" spans="2:7">
      <c r="C94">
        <v>1</v>
      </c>
      <c r="D94">
        <v>55.484999999999999</v>
      </c>
      <c r="G94">
        <f>D94*C94*10.76</f>
        <v>597.01859999999999</v>
      </c>
    </row>
    <row r="95" spans="2:7">
      <c r="C95">
        <v>-1</v>
      </c>
      <c r="D95">
        <v>9.8239999999999998</v>
      </c>
      <c r="G95">
        <f>D95*C95*10.76</f>
        <v>-105.70623999999999</v>
      </c>
    </row>
    <row r="96" spans="2:7">
      <c r="G96">
        <f>SUM(G94:G95)</f>
        <v>491.31236000000001</v>
      </c>
    </row>
    <row r="97" spans="2:7">
      <c r="G97">
        <f>G94*10%</f>
        <v>59.701860000000003</v>
      </c>
    </row>
    <row r="98" spans="2:7">
      <c r="G98">
        <f>SUM(G96:G97)</f>
        <v>551.01422000000002</v>
      </c>
    </row>
    <row r="99" spans="2:7">
      <c r="G99">
        <v>550</v>
      </c>
    </row>
    <row r="102" spans="2:7">
      <c r="B102" s="2" t="s">
        <v>64</v>
      </c>
      <c r="C102">
        <v>1</v>
      </c>
      <c r="D102">
        <v>51.427</v>
      </c>
      <c r="G102">
        <f>D102*3.28</f>
        <v>168.68055999999999</v>
      </c>
    </row>
    <row r="105" spans="2:7">
      <c r="G105">
        <f>G102*10%</f>
        <v>16.868055999999999</v>
      </c>
    </row>
    <row r="106" spans="2:7">
      <c r="G106">
        <f>SUM(G102:G105)</f>
        <v>185.54861599999998</v>
      </c>
    </row>
    <row r="109" spans="2:7">
      <c r="B109" s="2" t="s">
        <v>90</v>
      </c>
      <c r="C109">
        <v>1</v>
      </c>
      <c r="D109">
        <v>9.8239999999999998</v>
      </c>
      <c r="G109">
        <f>D109*C109*10.76</f>
        <v>105.70623999999999</v>
      </c>
    </row>
    <row r="110" spans="2:7">
      <c r="G110">
        <f>G109*10%</f>
        <v>10.570624</v>
      </c>
    </row>
    <row r="111" spans="2:7">
      <c r="G111">
        <f>SUM(G109:G110)</f>
        <v>116.27686399999999</v>
      </c>
    </row>
    <row r="112" spans="2:7">
      <c r="G112">
        <v>115</v>
      </c>
    </row>
    <row r="115" spans="2:7">
      <c r="B115" s="2" t="s">
        <v>91</v>
      </c>
    </row>
    <row r="116" spans="2:7">
      <c r="B116" t="s">
        <v>103</v>
      </c>
      <c r="C116">
        <v>1</v>
      </c>
      <c r="D116">
        <v>3.3149999999999999</v>
      </c>
      <c r="G116">
        <f>D116*C116*3.28</f>
        <v>10.873199999999999</v>
      </c>
    </row>
    <row r="117" spans="2:7">
      <c r="B117" t="s">
        <v>102</v>
      </c>
      <c r="C117">
        <v>1</v>
      </c>
      <c r="D117">
        <v>4.63</v>
      </c>
      <c r="G117">
        <f>D117*C117*3.28</f>
        <v>15.186399999999999</v>
      </c>
    </row>
    <row r="118" spans="2:7">
      <c r="B118" t="s">
        <v>102</v>
      </c>
      <c r="C118">
        <v>1</v>
      </c>
      <c r="D118">
        <v>1.31</v>
      </c>
      <c r="G118">
        <f>D118*C118*3.28</f>
        <v>4.2968000000000002</v>
      </c>
    </row>
    <row r="120" spans="2:7">
      <c r="G120">
        <f>SUM(G116:G119)</f>
        <v>30.356399999999997</v>
      </c>
    </row>
    <row r="121" spans="2:7">
      <c r="G121">
        <f>G120*10%</f>
        <v>3.0356399999999999</v>
      </c>
    </row>
    <row r="122" spans="2:7">
      <c r="G122">
        <f>SUM(G120:G121)</f>
        <v>33.392039999999994</v>
      </c>
    </row>
    <row r="123" spans="2:7">
      <c r="G123">
        <v>35</v>
      </c>
    </row>
    <row r="125" spans="2:7">
      <c r="B125" s="2" t="s">
        <v>101</v>
      </c>
    </row>
    <row r="126" spans="2:7">
      <c r="C126">
        <v>2</v>
      </c>
      <c r="D126">
        <v>0.95</v>
      </c>
      <c r="G126">
        <f>D126*C126</f>
        <v>1.9</v>
      </c>
    </row>
    <row r="127" spans="2:7">
      <c r="C127">
        <v>1</v>
      </c>
      <c r="D127">
        <v>0.8</v>
      </c>
      <c r="G127">
        <f t="shared" ref="G127:G128" si="6">D127*C127</f>
        <v>0.8</v>
      </c>
    </row>
    <row r="128" spans="2:7">
      <c r="C128">
        <v>1</v>
      </c>
      <c r="D128">
        <v>0.85</v>
      </c>
      <c r="G128">
        <f t="shared" si="6"/>
        <v>0.85</v>
      </c>
    </row>
    <row r="130" spans="2:7">
      <c r="G130">
        <f>SUM(G126:G129)</f>
        <v>3.5500000000000003</v>
      </c>
    </row>
    <row r="131" spans="2:7">
      <c r="G131">
        <f>G130*3.28</f>
        <v>11.644</v>
      </c>
    </row>
    <row r="132" spans="2:7">
      <c r="G132">
        <f>G131*10%</f>
        <v>1.1644000000000001</v>
      </c>
    </row>
    <row r="133" spans="2:7">
      <c r="G133">
        <f>SUM(G131:G132)</f>
        <v>12.808400000000001</v>
      </c>
    </row>
    <row r="134" spans="2:7">
      <c r="G134">
        <v>13</v>
      </c>
    </row>
    <row r="136" spans="2:7">
      <c r="B136" s="2" t="s">
        <v>65</v>
      </c>
    </row>
    <row r="137" spans="2:7">
      <c r="B137" t="s">
        <v>66</v>
      </c>
      <c r="C137">
        <v>1</v>
      </c>
      <c r="D137">
        <v>51.427</v>
      </c>
      <c r="F137">
        <v>2.4550000000000001</v>
      </c>
      <c r="G137">
        <f>C137*D137*F137*10.76</f>
        <v>1358.4853466</v>
      </c>
    </row>
    <row r="138" spans="2:7">
      <c r="B138" t="s">
        <v>92</v>
      </c>
      <c r="C138">
        <v>-1</v>
      </c>
      <c r="D138">
        <v>4.63</v>
      </c>
      <c r="F138">
        <v>1.5</v>
      </c>
      <c r="G138">
        <f t="shared" ref="G138:G147" si="7">C138*D138*F138*10.76</f>
        <v>-74.728200000000001</v>
      </c>
    </row>
    <row r="139" spans="2:7">
      <c r="B139" t="s">
        <v>92</v>
      </c>
      <c r="C139">
        <v>-1</v>
      </c>
      <c r="D139">
        <v>1.31</v>
      </c>
      <c r="F139">
        <v>1.5</v>
      </c>
      <c r="G139">
        <f t="shared" si="7"/>
        <v>-21.1434</v>
      </c>
    </row>
    <row r="140" spans="2:7">
      <c r="B140" t="s">
        <v>94</v>
      </c>
      <c r="C140">
        <v>-1</v>
      </c>
      <c r="D140">
        <v>1.875</v>
      </c>
      <c r="F140">
        <v>1.5</v>
      </c>
      <c r="G140">
        <f t="shared" si="7"/>
        <v>-30.262499999999999</v>
      </c>
    </row>
    <row r="141" spans="2:7">
      <c r="B141" t="s">
        <v>95</v>
      </c>
      <c r="C141">
        <v>-1</v>
      </c>
      <c r="D141">
        <v>5.8170000000000002</v>
      </c>
      <c r="F141">
        <v>2.4550000000000001</v>
      </c>
      <c r="G141">
        <f t="shared" si="7"/>
        <v>-153.66070859999999</v>
      </c>
    </row>
    <row r="142" spans="2:7">
      <c r="B142" t="s">
        <v>93</v>
      </c>
      <c r="C142">
        <v>-1</v>
      </c>
      <c r="D142">
        <v>2.278</v>
      </c>
      <c r="F142">
        <v>2.4550000000000001</v>
      </c>
      <c r="G142">
        <f t="shared" si="7"/>
        <v>-60.175192400000007</v>
      </c>
    </row>
    <row r="143" spans="2:7">
      <c r="B143" t="s">
        <v>96</v>
      </c>
      <c r="C143">
        <v>-1</v>
      </c>
      <c r="D143">
        <v>2.528</v>
      </c>
      <c r="F143">
        <v>2.4550000000000001</v>
      </c>
      <c r="G143">
        <f t="shared" si="7"/>
        <v>-66.779142399999998</v>
      </c>
    </row>
    <row r="144" spans="2:7">
      <c r="B144" t="s">
        <v>97</v>
      </c>
      <c r="C144">
        <v>-1</v>
      </c>
      <c r="D144">
        <v>3.23</v>
      </c>
      <c r="F144">
        <v>2.4550000000000001</v>
      </c>
      <c r="G144">
        <f t="shared" si="7"/>
        <v>-85.323034000000007</v>
      </c>
    </row>
    <row r="145" spans="2:7">
      <c r="B145" t="s">
        <v>98</v>
      </c>
      <c r="C145">
        <v>1</v>
      </c>
      <c r="D145">
        <v>0.8</v>
      </c>
      <c r="F145">
        <v>0.3</v>
      </c>
      <c r="G145">
        <f t="shared" si="7"/>
        <v>2.5823999999999998</v>
      </c>
    </row>
    <row r="146" spans="2:7">
      <c r="C146">
        <v>1</v>
      </c>
      <c r="D146">
        <v>0.95</v>
      </c>
      <c r="F146">
        <v>0.3</v>
      </c>
      <c r="G146">
        <f t="shared" si="7"/>
        <v>3.0665999999999998</v>
      </c>
    </row>
    <row r="147" spans="2:7">
      <c r="B147" t="s">
        <v>99</v>
      </c>
      <c r="C147">
        <v>-1</v>
      </c>
      <c r="D147">
        <v>3.1749999999999998</v>
      </c>
      <c r="F147">
        <v>2.2999999999999998</v>
      </c>
      <c r="G147">
        <f t="shared" si="7"/>
        <v>-78.574899999999985</v>
      </c>
    </row>
    <row r="148" spans="2:7">
      <c r="B148" t="s">
        <v>107</v>
      </c>
      <c r="C148">
        <v>1</v>
      </c>
      <c r="D148">
        <v>2.2650000000000001</v>
      </c>
      <c r="F148">
        <v>0.9</v>
      </c>
      <c r="G148">
        <f>F148*D148*C148</f>
        <v>2.0385</v>
      </c>
    </row>
    <row r="149" spans="2:7">
      <c r="G149">
        <f>SUM(G137:G148)</f>
        <v>795.52576920000013</v>
      </c>
    </row>
    <row r="150" spans="2:7">
      <c r="G150">
        <f>G149*10%</f>
        <v>79.552576920000021</v>
      </c>
    </row>
    <row r="151" spans="2:7">
      <c r="G151">
        <f>SUM(G149:G150)</f>
        <v>875.07834612000011</v>
      </c>
    </row>
    <row r="152" spans="2:7">
      <c r="G152">
        <v>875</v>
      </c>
    </row>
    <row r="154" spans="2:7">
      <c r="B154" t="s">
        <v>104</v>
      </c>
    </row>
    <row r="155" spans="2:7">
      <c r="B155" t="s">
        <v>106</v>
      </c>
      <c r="C155">
        <v>1</v>
      </c>
      <c r="D155">
        <v>3.1749999999999998</v>
      </c>
      <c r="F155">
        <v>2.4</v>
      </c>
      <c r="G155">
        <f>F155*D155*C155</f>
        <v>7.6199999999999992</v>
      </c>
    </row>
    <row r="156" spans="2:7">
      <c r="G156">
        <f>G155*10.76</f>
        <v>81.991199999999992</v>
      </c>
    </row>
    <row r="157" spans="2:7">
      <c r="G157">
        <f>G156*10%</f>
        <v>8.1991199999999989</v>
      </c>
    </row>
    <row r="158" spans="2:7">
      <c r="G158">
        <f>SUM(G156:G157)</f>
        <v>90.190319999999986</v>
      </c>
    </row>
    <row r="159" spans="2:7">
      <c r="G159">
        <v>90</v>
      </c>
    </row>
    <row r="163" spans="2:7">
      <c r="B163" s="2" t="s">
        <v>69</v>
      </c>
    </row>
    <row r="164" spans="2:7">
      <c r="B164" t="s">
        <v>106</v>
      </c>
      <c r="C164">
        <v>1</v>
      </c>
      <c r="D164">
        <v>3.1749999999999998</v>
      </c>
      <c r="F164">
        <v>2.4</v>
      </c>
      <c r="G164">
        <f>F164*D164*C164</f>
        <v>7.6199999999999992</v>
      </c>
    </row>
    <row r="165" spans="2:7">
      <c r="G165">
        <f>G164*10.76</f>
        <v>81.991199999999992</v>
      </c>
    </row>
    <row r="166" spans="2:7">
      <c r="G166">
        <f>G165*10%</f>
        <v>8.1991199999999989</v>
      </c>
    </row>
    <row r="167" spans="2:7">
      <c r="G167">
        <f>SUM(G165:G166)</f>
        <v>90.190319999999986</v>
      </c>
    </row>
    <row r="168" spans="2:7">
      <c r="G168">
        <v>90</v>
      </c>
    </row>
    <row r="172" spans="2:7">
      <c r="B172" s="2"/>
    </row>
    <row r="179" spans="2:7">
      <c r="B179" s="4" t="s">
        <v>70</v>
      </c>
      <c r="C179" s="5"/>
      <c r="D179" s="5"/>
      <c r="E179" s="5"/>
      <c r="F179" s="5"/>
      <c r="G179" s="5"/>
    </row>
    <row r="180" spans="2:7">
      <c r="B180" s="5" t="s">
        <v>71</v>
      </c>
      <c r="C180" s="5">
        <v>1</v>
      </c>
      <c r="D180" s="5">
        <v>5.7140000000000004</v>
      </c>
      <c r="E180" s="5"/>
      <c r="F180" s="5">
        <v>2.6</v>
      </c>
      <c r="G180" s="5">
        <f>D180*C180*F180*10.76</f>
        <v>159.85486399999999</v>
      </c>
    </row>
    <row r="181" spans="2:7">
      <c r="B181" s="5" t="s">
        <v>85</v>
      </c>
      <c r="C181" s="5">
        <v>-1</v>
      </c>
      <c r="D181" s="5">
        <v>0.8</v>
      </c>
      <c r="E181" s="5"/>
      <c r="F181" s="5">
        <v>2.1</v>
      </c>
      <c r="G181" s="5">
        <f>D181*C181*F181*10.76</f>
        <v>-18.076800000000002</v>
      </c>
    </row>
    <row r="182" spans="2:7">
      <c r="B182" s="5" t="s">
        <v>67</v>
      </c>
      <c r="C182" s="5">
        <v>1</v>
      </c>
      <c r="D182" s="5">
        <v>2.2650000000000001</v>
      </c>
      <c r="E182" s="5"/>
      <c r="F182" s="5">
        <v>2.6</v>
      </c>
      <c r="G182" s="5">
        <f t="shared" ref="G182:G188" si="8">D182*C182*F182*10.76</f>
        <v>63.365639999999999</v>
      </c>
    </row>
    <row r="183" spans="2:7">
      <c r="B183" s="5" t="s">
        <v>72</v>
      </c>
      <c r="C183" s="5">
        <v>-1</v>
      </c>
      <c r="D183" s="5">
        <v>2.2650000000000001</v>
      </c>
      <c r="E183" s="5"/>
      <c r="F183" s="5">
        <v>0.9</v>
      </c>
      <c r="G183" s="5">
        <f>D183*C183*F183*10.76</f>
        <v>-21.934259999999998</v>
      </c>
    </row>
    <row r="184" spans="2:7">
      <c r="B184" s="5" t="s">
        <v>68</v>
      </c>
      <c r="C184" s="5">
        <v>1</v>
      </c>
      <c r="D184" s="5">
        <v>2.5350000000000001</v>
      </c>
      <c r="E184" s="5"/>
      <c r="F184" s="5">
        <v>2.6</v>
      </c>
      <c r="G184" s="5">
        <f t="shared" si="8"/>
        <v>70.919160000000005</v>
      </c>
    </row>
    <row r="185" spans="2:7">
      <c r="B185" s="5" t="s">
        <v>105</v>
      </c>
      <c r="C185" s="5">
        <v>1</v>
      </c>
      <c r="D185" s="5">
        <v>5.7149999999999999</v>
      </c>
      <c r="E185" s="5"/>
      <c r="F185" s="5">
        <v>2.6</v>
      </c>
      <c r="G185" s="5">
        <f t="shared" si="8"/>
        <v>159.88283999999999</v>
      </c>
    </row>
    <row r="186" spans="2:7">
      <c r="B186" s="5" t="s">
        <v>85</v>
      </c>
      <c r="C186" s="5">
        <v>-1</v>
      </c>
      <c r="D186" s="5">
        <v>0.8</v>
      </c>
      <c r="E186" s="5"/>
      <c r="F186" s="5">
        <v>2.1</v>
      </c>
      <c r="G186" s="5">
        <f t="shared" si="8"/>
        <v>-18.076800000000002</v>
      </c>
    </row>
    <row r="187" spans="2:7">
      <c r="B187" s="5" t="s">
        <v>105</v>
      </c>
      <c r="C187" s="5">
        <v>1</v>
      </c>
      <c r="D187" s="5">
        <v>3.1949999999999998</v>
      </c>
      <c r="E187" s="5"/>
      <c r="F187" s="5">
        <v>2.6</v>
      </c>
      <c r="G187" s="5">
        <f t="shared" si="8"/>
        <v>89.383319999999998</v>
      </c>
    </row>
    <row r="188" spans="2:7">
      <c r="B188" s="5" t="s">
        <v>85</v>
      </c>
      <c r="C188" s="5">
        <v>-1</v>
      </c>
      <c r="D188" s="5">
        <v>0.95</v>
      </c>
      <c r="E188" s="5"/>
      <c r="F188" s="5">
        <v>2.1</v>
      </c>
      <c r="G188" s="5">
        <f t="shared" si="8"/>
        <v>-21.466199999999997</v>
      </c>
    </row>
    <row r="189" spans="2:7">
      <c r="B189" s="5" t="s">
        <v>110</v>
      </c>
      <c r="C189" s="5"/>
      <c r="D189" s="5"/>
      <c r="E189" s="5"/>
      <c r="F189" s="5"/>
      <c r="G189" s="5">
        <f>-G201</f>
        <v>-67.884839999999997</v>
      </c>
    </row>
    <row r="190" spans="2:7">
      <c r="B190" s="5"/>
      <c r="C190" s="5"/>
      <c r="D190" s="5"/>
      <c r="E190" s="5"/>
      <c r="F190" s="5"/>
      <c r="G190" s="5"/>
    </row>
    <row r="191" spans="2:7">
      <c r="B191" s="5"/>
      <c r="C191" s="5"/>
      <c r="D191" s="5"/>
      <c r="E191" s="5"/>
      <c r="F191" s="5"/>
      <c r="G191" s="5">
        <f>SUM(G180:G189)</f>
        <v>395.96692399999995</v>
      </c>
    </row>
    <row r="192" spans="2:7">
      <c r="B192" s="5"/>
      <c r="C192" s="5"/>
      <c r="D192" s="5"/>
      <c r="E192" s="5"/>
      <c r="F192" s="5"/>
      <c r="G192" s="5">
        <f>G191*10%</f>
        <v>39.596692399999995</v>
      </c>
    </row>
    <row r="193" spans="2:7">
      <c r="B193" s="5"/>
      <c r="C193" s="5"/>
      <c r="D193" s="5"/>
      <c r="E193" s="5"/>
      <c r="F193" s="5"/>
      <c r="G193" s="5">
        <f>SUM(G191:G192)</f>
        <v>435.56361639999994</v>
      </c>
    </row>
    <row r="194" spans="2:7">
      <c r="B194" s="5"/>
      <c r="C194" s="5"/>
      <c r="D194" s="5"/>
      <c r="E194" s="5"/>
      <c r="F194" s="5"/>
      <c r="G194" s="5">
        <v>435</v>
      </c>
    </row>
    <row r="196" spans="2:7">
      <c r="B196" t="s">
        <v>109</v>
      </c>
    </row>
    <row r="197" spans="2:7">
      <c r="C197">
        <v>1</v>
      </c>
      <c r="D197">
        <v>2.2650000000000001</v>
      </c>
      <c r="F197">
        <v>0.6</v>
      </c>
      <c r="G197">
        <f>F197*D197*C197*10.76</f>
        <v>14.62284</v>
      </c>
    </row>
    <row r="198" spans="2:7">
      <c r="C198">
        <v>1</v>
      </c>
      <c r="D198">
        <v>2.5350000000000001</v>
      </c>
      <c r="F198">
        <v>0.6</v>
      </c>
      <c r="G198">
        <f t="shared" ref="G198:G199" si="9">F198*D198*C198*10.76</f>
        <v>16.365960000000001</v>
      </c>
    </row>
    <row r="199" spans="2:7">
      <c r="C199">
        <v>1</v>
      </c>
      <c r="D199">
        <v>5.7149999999999999</v>
      </c>
      <c r="F199">
        <v>0.6</v>
      </c>
      <c r="G199">
        <f t="shared" si="9"/>
        <v>36.896039999999999</v>
      </c>
    </row>
    <row r="201" spans="2:7">
      <c r="G201">
        <f>SUM(G197:G200)</f>
        <v>67.884839999999997</v>
      </c>
    </row>
    <row r="202" spans="2:7">
      <c r="G202">
        <f>G201*10%</f>
        <v>6.7884840000000004</v>
      </c>
    </row>
    <row r="203" spans="2:7">
      <c r="G203">
        <f>SUM(G201:G202)</f>
        <v>74.673323999999994</v>
      </c>
    </row>
    <row r="204" spans="2:7">
      <c r="G204">
        <v>75</v>
      </c>
    </row>
    <row r="212" spans="2:7">
      <c r="B212" t="s">
        <v>108</v>
      </c>
      <c r="C212">
        <v>6</v>
      </c>
      <c r="D212">
        <v>2.1</v>
      </c>
      <c r="G212">
        <f>D212*C212</f>
        <v>12.600000000000001</v>
      </c>
    </row>
    <row r="213" spans="2:7">
      <c r="B213" s="2"/>
      <c r="C213">
        <v>1</v>
      </c>
      <c r="D213">
        <v>0.9</v>
      </c>
      <c r="G213">
        <f>D213*C213</f>
        <v>0.9</v>
      </c>
    </row>
    <row r="214" spans="2:7">
      <c r="C214">
        <v>1</v>
      </c>
      <c r="D214">
        <v>0.8</v>
      </c>
      <c r="G214">
        <f>D214*C214</f>
        <v>0.8</v>
      </c>
    </row>
    <row r="215" spans="2:7">
      <c r="C215">
        <v>1</v>
      </c>
      <c r="D215">
        <v>0.85</v>
      </c>
      <c r="G215">
        <f>D215*C215</f>
        <v>0.85</v>
      </c>
    </row>
    <row r="217" spans="2:7">
      <c r="G217">
        <f>SUM(G212:G216)</f>
        <v>15.150000000000002</v>
      </c>
    </row>
    <row r="218" spans="2:7">
      <c r="G218">
        <f>G217*3.28</f>
        <v>49.692000000000007</v>
      </c>
    </row>
    <row r="219" spans="2:7">
      <c r="G219">
        <v>50</v>
      </c>
    </row>
    <row r="221" spans="2:7">
      <c r="B221" t="s">
        <v>113</v>
      </c>
    </row>
    <row r="222" spans="2:7">
      <c r="B222" t="s">
        <v>114</v>
      </c>
      <c r="C222">
        <v>1</v>
      </c>
    </row>
    <row r="224" spans="2:7">
      <c r="B224" t="s">
        <v>115</v>
      </c>
      <c r="C224">
        <v>1</v>
      </c>
    </row>
    <row r="226" spans="2:7">
      <c r="B226" t="s">
        <v>116</v>
      </c>
      <c r="C226">
        <v>1</v>
      </c>
    </row>
    <row r="229" spans="2:7">
      <c r="B229" t="s">
        <v>112</v>
      </c>
      <c r="C229">
        <v>1</v>
      </c>
      <c r="D229">
        <v>2.375</v>
      </c>
      <c r="F229">
        <v>1.05</v>
      </c>
      <c r="G229">
        <f>F229*D229*C229</f>
        <v>2.4937499999999999</v>
      </c>
    </row>
    <row r="230" spans="2:7">
      <c r="G230">
        <f>G229*10.76</f>
        <v>26.832749999999997</v>
      </c>
    </row>
    <row r="231" spans="2:7">
      <c r="G231">
        <f>G230*10%</f>
        <v>2.6832750000000001</v>
      </c>
    </row>
    <row r="232" spans="2:7">
      <c r="G232">
        <f>SUM(G230:G231)</f>
        <v>29.516024999999999</v>
      </c>
    </row>
    <row r="233" spans="2:7">
      <c r="G233">
        <v>30</v>
      </c>
    </row>
    <row r="237" spans="2:7">
      <c r="B237" t="s">
        <v>120</v>
      </c>
    </row>
    <row r="238" spans="2:7">
      <c r="B238" t="s">
        <v>112</v>
      </c>
      <c r="C238">
        <v>1</v>
      </c>
      <c r="D238">
        <v>2.375</v>
      </c>
      <c r="F238">
        <v>0.9</v>
      </c>
      <c r="G238">
        <f>F238*D238*C238</f>
        <v>2.1375000000000002</v>
      </c>
    </row>
    <row r="239" spans="2:7">
      <c r="G239">
        <f>G238*10.76</f>
        <v>22.999500000000001</v>
      </c>
    </row>
    <row r="240" spans="2:7">
      <c r="G240">
        <f>G239*10%</f>
        <v>2.2999500000000004</v>
      </c>
    </row>
    <row r="241" spans="2:7">
      <c r="G241">
        <f>SUM(G239:G240)</f>
        <v>25.29945</v>
      </c>
    </row>
    <row r="242" spans="2:7">
      <c r="G242">
        <v>25</v>
      </c>
    </row>
    <row r="250" spans="2:7">
      <c r="B250" s="2" t="s">
        <v>117</v>
      </c>
    </row>
    <row r="251" spans="2:7">
      <c r="C251">
        <v>1</v>
      </c>
      <c r="D251">
        <v>1.875</v>
      </c>
      <c r="F251">
        <v>1.05</v>
      </c>
      <c r="G251">
        <f>F251*D251*C251*10.76</f>
        <v>21.18375</v>
      </c>
    </row>
    <row r="252" spans="2:7">
      <c r="C252">
        <v>1</v>
      </c>
      <c r="D252">
        <v>4.63</v>
      </c>
      <c r="F252">
        <v>1.05</v>
      </c>
      <c r="G252">
        <f>F252*D252*C252*10.76</f>
        <v>52.309740000000005</v>
      </c>
    </row>
    <row r="254" spans="2:7">
      <c r="G254">
        <f>SUM(G251:G253)</f>
        <v>73.493490000000008</v>
      </c>
    </row>
    <row r="255" spans="2:7">
      <c r="G255">
        <f>G254*10%</f>
        <v>7.349349000000001</v>
      </c>
    </row>
    <row r="256" spans="2:7">
      <c r="G256">
        <f>SUM(G254:G255)</f>
        <v>80.842839000000012</v>
      </c>
    </row>
    <row r="257" spans="2:7">
      <c r="G257">
        <v>80</v>
      </c>
    </row>
    <row r="259" spans="2:7">
      <c r="B259" s="2" t="s">
        <v>111</v>
      </c>
    </row>
    <row r="260" spans="2:7">
      <c r="C260">
        <v>1</v>
      </c>
      <c r="D260">
        <v>1.03</v>
      </c>
      <c r="F260">
        <v>0.9</v>
      </c>
      <c r="G260">
        <f>F260*D260*C260*10.76</f>
        <v>9.9745200000000001</v>
      </c>
    </row>
    <row r="261" spans="2:7">
      <c r="G261">
        <f>G260*1%</f>
        <v>9.9745200000000006E-2</v>
      </c>
    </row>
    <row r="262" spans="2:7">
      <c r="G262">
        <f>SUM(G260:G261)</f>
        <v>10.074265199999999</v>
      </c>
    </row>
    <row r="263" spans="2:7">
      <c r="G263">
        <v>10</v>
      </c>
    </row>
    <row r="271" spans="2:7">
      <c r="B271" s="2" t="s">
        <v>118</v>
      </c>
    </row>
    <row r="272" spans="2:7">
      <c r="C272">
        <v>2</v>
      </c>
      <c r="D272">
        <v>2.7650000000000001</v>
      </c>
      <c r="G272">
        <f>D272*C272*3.28</f>
        <v>18.138400000000001</v>
      </c>
    </row>
    <row r="273" spans="2:7">
      <c r="G273">
        <f>G272*10%</f>
        <v>1.8138400000000001</v>
      </c>
    </row>
    <row r="274" spans="2:7">
      <c r="G274">
        <f>SUM(G272:G273)</f>
        <v>19.95224</v>
      </c>
    </row>
    <row r="275" spans="2:7">
      <c r="G275">
        <v>20</v>
      </c>
    </row>
    <row r="280" spans="2:7">
      <c r="B280" s="2" t="s">
        <v>14</v>
      </c>
    </row>
    <row r="281" spans="2:7">
      <c r="C281">
        <v>1</v>
      </c>
      <c r="D281">
        <v>55.484999999999999</v>
      </c>
      <c r="G281">
        <f>D281*C281*10.76</f>
        <v>597.01859999999999</v>
      </c>
    </row>
    <row r="282" spans="2:7">
      <c r="B282" t="s">
        <v>157</v>
      </c>
      <c r="C282">
        <v>-1</v>
      </c>
      <c r="D282">
        <v>16.317</v>
      </c>
      <c r="G282">
        <f t="shared" ref="G282:G283" si="10">D282*C282*10.76</f>
        <v>-175.57092</v>
      </c>
    </row>
    <row r="283" spans="2:7">
      <c r="B283" t="s">
        <v>158</v>
      </c>
      <c r="C283">
        <v>-1</v>
      </c>
      <c r="D283">
        <v>2.677</v>
      </c>
      <c r="G283">
        <f t="shared" si="10"/>
        <v>-28.80452</v>
      </c>
    </row>
    <row r="286" spans="2:7">
      <c r="G286">
        <f>SUM(G281:G283)</f>
        <v>392.64315999999997</v>
      </c>
    </row>
    <row r="287" spans="2:7">
      <c r="G287">
        <f>G286*10%</f>
        <v>39.264316000000001</v>
      </c>
    </row>
    <row r="288" spans="2:7">
      <c r="G288">
        <f>SUM(G286:G287)</f>
        <v>431.90747599999997</v>
      </c>
    </row>
    <row r="289" spans="2:7">
      <c r="G289">
        <v>430</v>
      </c>
    </row>
    <row r="292" spans="2:7">
      <c r="B292" s="2" t="s">
        <v>154</v>
      </c>
    </row>
    <row r="293" spans="2:7">
      <c r="B293" t="s">
        <v>155</v>
      </c>
      <c r="C293">
        <v>1</v>
      </c>
      <c r="D293">
        <v>16.317</v>
      </c>
      <c r="G293">
        <f t="shared" ref="G293:G294" si="11">D293*C293*10.76</f>
        <v>175.57092</v>
      </c>
    </row>
    <row r="294" spans="2:7">
      <c r="B294" t="s">
        <v>156</v>
      </c>
      <c r="C294">
        <v>1</v>
      </c>
      <c r="D294">
        <v>2.677</v>
      </c>
      <c r="G294">
        <f t="shared" si="11"/>
        <v>28.80452</v>
      </c>
    </row>
    <row r="297" spans="2:7">
      <c r="G297">
        <f>SUM(G292:G294)</f>
        <v>204.37544</v>
      </c>
    </row>
    <row r="298" spans="2:7">
      <c r="G298">
        <f>G297*10%</f>
        <v>20.437544000000003</v>
      </c>
    </row>
    <row r="299" spans="2:7">
      <c r="G299">
        <f>SUM(G297:G298)</f>
        <v>224.812984</v>
      </c>
    </row>
    <row r="300" spans="2:7">
      <c r="G300">
        <v>225</v>
      </c>
    </row>
    <row r="312" spans="2:7">
      <c r="B312" t="s">
        <v>130</v>
      </c>
    </row>
    <row r="313" spans="2:7">
      <c r="C313">
        <v>1</v>
      </c>
      <c r="D313">
        <v>4.63</v>
      </c>
      <c r="G313">
        <f>D313*C313*3.28</f>
        <v>15.186399999999999</v>
      </c>
    </row>
    <row r="314" spans="2:7">
      <c r="C314">
        <v>1</v>
      </c>
      <c r="D314">
        <v>1.89</v>
      </c>
      <c r="G314">
        <f>D314*C314*3.28</f>
        <v>6.1991999999999994</v>
      </c>
    </row>
    <row r="316" spans="2:7">
      <c r="G316">
        <f>SUM(G313:G315)</f>
        <v>21.385599999999997</v>
      </c>
    </row>
    <row r="317" spans="2:7">
      <c r="G317">
        <f>G316*10%</f>
        <v>2.1385599999999996</v>
      </c>
    </row>
    <row r="318" spans="2:7">
      <c r="G318">
        <f>SUM(G316:G317)</f>
        <v>23.524159999999995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1"/>
  <sheetViews>
    <sheetView tabSelected="1" topLeftCell="A163" workbookViewId="0">
      <selection activeCell="B168" sqref="B168"/>
    </sheetView>
  </sheetViews>
  <sheetFormatPr defaultColWidth="9.07421875" defaultRowHeight="14.15"/>
  <cols>
    <col min="1" max="1" width="7.69140625" style="64" customWidth="1"/>
    <col min="2" max="2" width="56.69140625" style="6" customWidth="1"/>
    <col min="3" max="4" width="8.69140625" style="19" customWidth="1"/>
    <col min="5" max="5" width="14.69140625" style="64" customWidth="1"/>
    <col min="6" max="6" width="16.07421875" style="64" customWidth="1"/>
    <col min="7" max="256" width="9.07421875" style="6"/>
    <col min="257" max="257" width="7.69140625" style="6" customWidth="1"/>
    <col min="258" max="258" width="56.69140625" style="6" customWidth="1"/>
    <col min="259" max="260" width="8.69140625" style="6" customWidth="1"/>
    <col min="261" max="261" width="14.69140625" style="6" customWidth="1"/>
    <col min="262" max="262" width="16.07421875" style="6" customWidth="1"/>
    <col min="263" max="512" width="9.07421875" style="6"/>
    <col min="513" max="513" width="7.69140625" style="6" customWidth="1"/>
    <col min="514" max="514" width="56.69140625" style="6" customWidth="1"/>
    <col min="515" max="516" width="8.69140625" style="6" customWidth="1"/>
    <col min="517" max="517" width="14.69140625" style="6" customWidth="1"/>
    <col min="518" max="518" width="16.07421875" style="6" customWidth="1"/>
    <col min="519" max="768" width="9.07421875" style="6"/>
    <col min="769" max="769" width="7.69140625" style="6" customWidth="1"/>
    <col min="770" max="770" width="56.69140625" style="6" customWidth="1"/>
    <col min="771" max="772" width="8.69140625" style="6" customWidth="1"/>
    <col min="773" max="773" width="14.69140625" style="6" customWidth="1"/>
    <col min="774" max="774" width="16.07421875" style="6" customWidth="1"/>
    <col min="775" max="1024" width="9.07421875" style="6"/>
    <col min="1025" max="1025" width="7.69140625" style="6" customWidth="1"/>
    <col min="1026" max="1026" width="56.69140625" style="6" customWidth="1"/>
    <col min="1027" max="1028" width="8.69140625" style="6" customWidth="1"/>
    <col min="1029" max="1029" width="14.69140625" style="6" customWidth="1"/>
    <col min="1030" max="1030" width="16.07421875" style="6" customWidth="1"/>
    <col min="1031" max="1280" width="9.07421875" style="6"/>
    <col min="1281" max="1281" width="7.69140625" style="6" customWidth="1"/>
    <col min="1282" max="1282" width="56.69140625" style="6" customWidth="1"/>
    <col min="1283" max="1284" width="8.69140625" style="6" customWidth="1"/>
    <col min="1285" max="1285" width="14.69140625" style="6" customWidth="1"/>
    <col min="1286" max="1286" width="16.07421875" style="6" customWidth="1"/>
    <col min="1287" max="1536" width="9.07421875" style="6"/>
    <col min="1537" max="1537" width="7.69140625" style="6" customWidth="1"/>
    <col min="1538" max="1538" width="56.69140625" style="6" customWidth="1"/>
    <col min="1539" max="1540" width="8.69140625" style="6" customWidth="1"/>
    <col min="1541" max="1541" width="14.69140625" style="6" customWidth="1"/>
    <col min="1542" max="1542" width="16.07421875" style="6" customWidth="1"/>
    <col min="1543" max="1792" width="9.07421875" style="6"/>
    <col min="1793" max="1793" width="7.69140625" style="6" customWidth="1"/>
    <col min="1794" max="1794" width="56.69140625" style="6" customWidth="1"/>
    <col min="1795" max="1796" width="8.69140625" style="6" customWidth="1"/>
    <col min="1797" max="1797" width="14.69140625" style="6" customWidth="1"/>
    <col min="1798" max="1798" width="16.07421875" style="6" customWidth="1"/>
    <col min="1799" max="2048" width="9.07421875" style="6"/>
    <col min="2049" max="2049" width="7.69140625" style="6" customWidth="1"/>
    <col min="2050" max="2050" width="56.69140625" style="6" customWidth="1"/>
    <col min="2051" max="2052" width="8.69140625" style="6" customWidth="1"/>
    <col min="2053" max="2053" width="14.69140625" style="6" customWidth="1"/>
    <col min="2054" max="2054" width="16.07421875" style="6" customWidth="1"/>
    <col min="2055" max="2304" width="9.07421875" style="6"/>
    <col min="2305" max="2305" width="7.69140625" style="6" customWidth="1"/>
    <col min="2306" max="2306" width="56.69140625" style="6" customWidth="1"/>
    <col min="2307" max="2308" width="8.69140625" style="6" customWidth="1"/>
    <col min="2309" max="2309" width="14.69140625" style="6" customWidth="1"/>
    <col min="2310" max="2310" width="16.07421875" style="6" customWidth="1"/>
    <col min="2311" max="2560" width="9.07421875" style="6"/>
    <col min="2561" max="2561" width="7.69140625" style="6" customWidth="1"/>
    <col min="2562" max="2562" width="56.69140625" style="6" customWidth="1"/>
    <col min="2563" max="2564" width="8.69140625" style="6" customWidth="1"/>
    <col min="2565" max="2565" width="14.69140625" style="6" customWidth="1"/>
    <col min="2566" max="2566" width="16.07421875" style="6" customWidth="1"/>
    <col min="2567" max="2816" width="9.07421875" style="6"/>
    <col min="2817" max="2817" width="7.69140625" style="6" customWidth="1"/>
    <col min="2818" max="2818" width="56.69140625" style="6" customWidth="1"/>
    <col min="2819" max="2820" width="8.69140625" style="6" customWidth="1"/>
    <col min="2821" max="2821" width="14.69140625" style="6" customWidth="1"/>
    <col min="2822" max="2822" width="16.07421875" style="6" customWidth="1"/>
    <col min="2823" max="3072" width="9.07421875" style="6"/>
    <col min="3073" max="3073" width="7.69140625" style="6" customWidth="1"/>
    <col min="3074" max="3074" width="56.69140625" style="6" customWidth="1"/>
    <col min="3075" max="3076" width="8.69140625" style="6" customWidth="1"/>
    <col min="3077" max="3077" width="14.69140625" style="6" customWidth="1"/>
    <col min="3078" max="3078" width="16.07421875" style="6" customWidth="1"/>
    <col min="3079" max="3328" width="9.07421875" style="6"/>
    <col min="3329" max="3329" width="7.69140625" style="6" customWidth="1"/>
    <col min="3330" max="3330" width="56.69140625" style="6" customWidth="1"/>
    <col min="3331" max="3332" width="8.69140625" style="6" customWidth="1"/>
    <col min="3333" max="3333" width="14.69140625" style="6" customWidth="1"/>
    <col min="3334" max="3334" width="16.07421875" style="6" customWidth="1"/>
    <col min="3335" max="3584" width="9.07421875" style="6"/>
    <col min="3585" max="3585" width="7.69140625" style="6" customWidth="1"/>
    <col min="3586" max="3586" width="56.69140625" style="6" customWidth="1"/>
    <col min="3587" max="3588" width="8.69140625" style="6" customWidth="1"/>
    <col min="3589" max="3589" width="14.69140625" style="6" customWidth="1"/>
    <col min="3590" max="3590" width="16.07421875" style="6" customWidth="1"/>
    <col min="3591" max="3840" width="9.07421875" style="6"/>
    <col min="3841" max="3841" width="7.69140625" style="6" customWidth="1"/>
    <col min="3842" max="3842" width="56.69140625" style="6" customWidth="1"/>
    <col min="3843" max="3844" width="8.69140625" style="6" customWidth="1"/>
    <col min="3845" max="3845" width="14.69140625" style="6" customWidth="1"/>
    <col min="3846" max="3846" width="16.07421875" style="6" customWidth="1"/>
    <col min="3847" max="4096" width="9.07421875" style="6"/>
    <col min="4097" max="4097" width="7.69140625" style="6" customWidth="1"/>
    <col min="4098" max="4098" width="56.69140625" style="6" customWidth="1"/>
    <col min="4099" max="4100" width="8.69140625" style="6" customWidth="1"/>
    <col min="4101" max="4101" width="14.69140625" style="6" customWidth="1"/>
    <col min="4102" max="4102" width="16.07421875" style="6" customWidth="1"/>
    <col min="4103" max="4352" width="9.07421875" style="6"/>
    <col min="4353" max="4353" width="7.69140625" style="6" customWidth="1"/>
    <col min="4354" max="4354" width="56.69140625" style="6" customWidth="1"/>
    <col min="4355" max="4356" width="8.69140625" style="6" customWidth="1"/>
    <col min="4357" max="4357" width="14.69140625" style="6" customWidth="1"/>
    <col min="4358" max="4358" width="16.07421875" style="6" customWidth="1"/>
    <col min="4359" max="4608" width="9.07421875" style="6"/>
    <col min="4609" max="4609" width="7.69140625" style="6" customWidth="1"/>
    <col min="4610" max="4610" width="56.69140625" style="6" customWidth="1"/>
    <col min="4611" max="4612" width="8.69140625" style="6" customWidth="1"/>
    <col min="4613" max="4613" width="14.69140625" style="6" customWidth="1"/>
    <col min="4614" max="4614" width="16.07421875" style="6" customWidth="1"/>
    <col min="4615" max="4864" width="9.07421875" style="6"/>
    <col min="4865" max="4865" width="7.69140625" style="6" customWidth="1"/>
    <col min="4866" max="4866" width="56.69140625" style="6" customWidth="1"/>
    <col min="4867" max="4868" width="8.69140625" style="6" customWidth="1"/>
    <col min="4869" max="4869" width="14.69140625" style="6" customWidth="1"/>
    <col min="4870" max="4870" width="16.07421875" style="6" customWidth="1"/>
    <col min="4871" max="5120" width="9.07421875" style="6"/>
    <col min="5121" max="5121" width="7.69140625" style="6" customWidth="1"/>
    <col min="5122" max="5122" width="56.69140625" style="6" customWidth="1"/>
    <col min="5123" max="5124" width="8.69140625" style="6" customWidth="1"/>
    <col min="5125" max="5125" width="14.69140625" style="6" customWidth="1"/>
    <col min="5126" max="5126" width="16.07421875" style="6" customWidth="1"/>
    <col min="5127" max="5376" width="9.07421875" style="6"/>
    <col min="5377" max="5377" width="7.69140625" style="6" customWidth="1"/>
    <col min="5378" max="5378" width="56.69140625" style="6" customWidth="1"/>
    <col min="5379" max="5380" width="8.69140625" style="6" customWidth="1"/>
    <col min="5381" max="5381" width="14.69140625" style="6" customWidth="1"/>
    <col min="5382" max="5382" width="16.07421875" style="6" customWidth="1"/>
    <col min="5383" max="5632" width="9.07421875" style="6"/>
    <col min="5633" max="5633" width="7.69140625" style="6" customWidth="1"/>
    <col min="5634" max="5634" width="56.69140625" style="6" customWidth="1"/>
    <col min="5635" max="5636" width="8.69140625" style="6" customWidth="1"/>
    <col min="5637" max="5637" width="14.69140625" style="6" customWidth="1"/>
    <col min="5638" max="5638" width="16.07421875" style="6" customWidth="1"/>
    <col min="5639" max="5888" width="9.07421875" style="6"/>
    <col min="5889" max="5889" width="7.69140625" style="6" customWidth="1"/>
    <col min="5890" max="5890" width="56.69140625" style="6" customWidth="1"/>
    <col min="5891" max="5892" width="8.69140625" style="6" customWidth="1"/>
    <col min="5893" max="5893" width="14.69140625" style="6" customWidth="1"/>
    <col min="5894" max="5894" width="16.07421875" style="6" customWidth="1"/>
    <col min="5895" max="6144" width="9.07421875" style="6"/>
    <col min="6145" max="6145" width="7.69140625" style="6" customWidth="1"/>
    <col min="6146" max="6146" width="56.69140625" style="6" customWidth="1"/>
    <col min="6147" max="6148" width="8.69140625" style="6" customWidth="1"/>
    <col min="6149" max="6149" width="14.69140625" style="6" customWidth="1"/>
    <col min="6150" max="6150" width="16.07421875" style="6" customWidth="1"/>
    <col min="6151" max="6400" width="9.07421875" style="6"/>
    <col min="6401" max="6401" width="7.69140625" style="6" customWidth="1"/>
    <col min="6402" max="6402" width="56.69140625" style="6" customWidth="1"/>
    <col min="6403" max="6404" width="8.69140625" style="6" customWidth="1"/>
    <col min="6405" max="6405" width="14.69140625" style="6" customWidth="1"/>
    <col min="6406" max="6406" width="16.07421875" style="6" customWidth="1"/>
    <col min="6407" max="6656" width="9.07421875" style="6"/>
    <col min="6657" max="6657" width="7.69140625" style="6" customWidth="1"/>
    <col min="6658" max="6658" width="56.69140625" style="6" customWidth="1"/>
    <col min="6659" max="6660" width="8.69140625" style="6" customWidth="1"/>
    <col min="6661" max="6661" width="14.69140625" style="6" customWidth="1"/>
    <col min="6662" max="6662" width="16.07421875" style="6" customWidth="1"/>
    <col min="6663" max="6912" width="9.07421875" style="6"/>
    <col min="6913" max="6913" width="7.69140625" style="6" customWidth="1"/>
    <col min="6914" max="6914" width="56.69140625" style="6" customWidth="1"/>
    <col min="6915" max="6916" width="8.69140625" style="6" customWidth="1"/>
    <col min="6917" max="6917" width="14.69140625" style="6" customWidth="1"/>
    <col min="6918" max="6918" width="16.07421875" style="6" customWidth="1"/>
    <col min="6919" max="7168" width="9.07421875" style="6"/>
    <col min="7169" max="7169" width="7.69140625" style="6" customWidth="1"/>
    <col min="7170" max="7170" width="56.69140625" style="6" customWidth="1"/>
    <col min="7171" max="7172" width="8.69140625" style="6" customWidth="1"/>
    <col min="7173" max="7173" width="14.69140625" style="6" customWidth="1"/>
    <col min="7174" max="7174" width="16.07421875" style="6" customWidth="1"/>
    <col min="7175" max="7424" width="9.07421875" style="6"/>
    <col min="7425" max="7425" width="7.69140625" style="6" customWidth="1"/>
    <col min="7426" max="7426" width="56.69140625" style="6" customWidth="1"/>
    <col min="7427" max="7428" width="8.69140625" style="6" customWidth="1"/>
    <col min="7429" max="7429" width="14.69140625" style="6" customWidth="1"/>
    <col min="7430" max="7430" width="16.07421875" style="6" customWidth="1"/>
    <col min="7431" max="7680" width="9.07421875" style="6"/>
    <col min="7681" max="7681" width="7.69140625" style="6" customWidth="1"/>
    <col min="7682" max="7682" width="56.69140625" style="6" customWidth="1"/>
    <col min="7683" max="7684" width="8.69140625" style="6" customWidth="1"/>
    <col min="7685" max="7685" width="14.69140625" style="6" customWidth="1"/>
    <col min="7686" max="7686" width="16.07421875" style="6" customWidth="1"/>
    <col min="7687" max="7936" width="9.07421875" style="6"/>
    <col min="7937" max="7937" width="7.69140625" style="6" customWidth="1"/>
    <col min="7938" max="7938" width="56.69140625" style="6" customWidth="1"/>
    <col min="7939" max="7940" width="8.69140625" style="6" customWidth="1"/>
    <col min="7941" max="7941" width="14.69140625" style="6" customWidth="1"/>
    <col min="7942" max="7942" width="16.07421875" style="6" customWidth="1"/>
    <col min="7943" max="8192" width="9.07421875" style="6"/>
    <col min="8193" max="8193" width="7.69140625" style="6" customWidth="1"/>
    <col min="8194" max="8194" width="56.69140625" style="6" customWidth="1"/>
    <col min="8195" max="8196" width="8.69140625" style="6" customWidth="1"/>
    <col min="8197" max="8197" width="14.69140625" style="6" customWidth="1"/>
    <col min="8198" max="8198" width="16.07421875" style="6" customWidth="1"/>
    <col min="8199" max="8448" width="9.07421875" style="6"/>
    <col min="8449" max="8449" width="7.69140625" style="6" customWidth="1"/>
    <col min="8450" max="8450" width="56.69140625" style="6" customWidth="1"/>
    <col min="8451" max="8452" width="8.69140625" style="6" customWidth="1"/>
    <col min="8453" max="8453" width="14.69140625" style="6" customWidth="1"/>
    <col min="8454" max="8454" width="16.07421875" style="6" customWidth="1"/>
    <col min="8455" max="8704" width="9.07421875" style="6"/>
    <col min="8705" max="8705" width="7.69140625" style="6" customWidth="1"/>
    <col min="8706" max="8706" width="56.69140625" style="6" customWidth="1"/>
    <col min="8707" max="8708" width="8.69140625" style="6" customWidth="1"/>
    <col min="8709" max="8709" width="14.69140625" style="6" customWidth="1"/>
    <col min="8710" max="8710" width="16.07421875" style="6" customWidth="1"/>
    <col min="8711" max="8960" width="9.07421875" style="6"/>
    <col min="8961" max="8961" width="7.69140625" style="6" customWidth="1"/>
    <col min="8962" max="8962" width="56.69140625" style="6" customWidth="1"/>
    <col min="8963" max="8964" width="8.69140625" style="6" customWidth="1"/>
    <col min="8965" max="8965" width="14.69140625" style="6" customWidth="1"/>
    <col min="8966" max="8966" width="16.07421875" style="6" customWidth="1"/>
    <col min="8967" max="9216" width="9.07421875" style="6"/>
    <col min="9217" max="9217" width="7.69140625" style="6" customWidth="1"/>
    <col min="9218" max="9218" width="56.69140625" style="6" customWidth="1"/>
    <col min="9219" max="9220" width="8.69140625" style="6" customWidth="1"/>
    <col min="9221" max="9221" width="14.69140625" style="6" customWidth="1"/>
    <col min="9222" max="9222" width="16.07421875" style="6" customWidth="1"/>
    <col min="9223" max="9472" width="9.07421875" style="6"/>
    <col min="9473" max="9473" width="7.69140625" style="6" customWidth="1"/>
    <col min="9474" max="9474" width="56.69140625" style="6" customWidth="1"/>
    <col min="9475" max="9476" width="8.69140625" style="6" customWidth="1"/>
    <col min="9477" max="9477" width="14.69140625" style="6" customWidth="1"/>
    <col min="9478" max="9478" width="16.07421875" style="6" customWidth="1"/>
    <col min="9479" max="9728" width="9.07421875" style="6"/>
    <col min="9729" max="9729" width="7.69140625" style="6" customWidth="1"/>
    <col min="9730" max="9730" width="56.69140625" style="6" customWidth="1"/>
    <col min="9731" max="9732" width="8.69140625" style="6" customWidth="1"/>
    <col min="9733" max="9733" width="14.69140625" style="6" customWidth="1"/>
    <col min="9734" max="9734" width="16.07421875" style="6" customWidth="1"/>
    <col min="9735" max="9984" width="9.07421875" style="6"/>
    <col min="9985" max="9985" width="7.69140625" style="6" customWidth="1"/>
    <col min="9986" max="9986" width="56.69140625" style="6" customWidth="1"/>
    <col min="9987" max="9988" width="8.69140625" style="6" customWidth="1"/>
    <col min="9989" max="9989" width="14.69140625" style="6" customWidth="1"/>
    <col min="9990" max="9990" width="16.07421875" style="6" customWidth="1"/>
    <col min="9991" max="10240" width="9.07421875" style="6"/>
    <col min="10241" max="10241" width="7.69140625" style="6" customWidth="1"/>
    <col min="10242" max="10242" width="56.69140625" style="6" customWidth="1"/>
    <col min="10243" max="10244" width="8.69140625" style="6" customWidth="1"/>
    <col min="10245" max="10245" width="14.69140625" style="6" customWidth="1"/>
    <col min="10246" max="10246" width="16.07421875" style="6" customWidth="1"/>
    <col min="10247" max="10496" width="9.07421875" style="6"/>
    <col min="10497" max="10497" width="7.69140625" style="6" customWidth="1"/>
    <col min="10498" max="10498" width="56.69140625" style="6" customWidth="1"/>
    <col min="10499" max="10500" width="8.69140625" style="6" customWidth="1"/>
    <col min="10501" max="10501" width="14.69140625" style="6" customWidth="1"/>
    <col min="10502" max="10502" width="16.07421875" style="6" customWidth="1"/>
    <col min="10503" max="10752" width="9.07421875" style="6"/>
    <col min="10753" max="10753" width="7.69140625" style="6" customWidth="1"/>
    <col min="10754" max="10754" width="56.69140625" style="6" customWidth="1"/>
    <col min="10755" max="10756" width="8.69140625" style="6" customWidth="1"/>
    <col min="10757" max="10757" width="14.69140625" style="6" customWidth="1"/>
    <col min="10758" max="10758" width="16.07421875" style="6" customWidth="1"/>
    <col min="10759" max="11008" width="9.07421875" style="6"/>
    <col min="11009" max="11009" width="7.69140625" style="6" customWidth="1"/>
    <col min="11010" max="11010" width="56.69140625" style="6" customWidth="1"/>
    <col min="11011" max="11012" width="8.69140625" style="6" customWidth="1"/>
    <col min="11013" max="11013" width="14.69140625" style="6" customWidth="1"/>
    <col min="11014" max="11014" width="16.07421875" style="6" customWidth="1"/>
    <col min="11015" max="11264" width="9.07421875" style="6"/>
    <col min="11265" max="11265" width="7.69140625" style="6" customWidth="1"/>
    <col min="11266" max="11266" width="56.69140625" style="6" customWidth="1"/>
    <col min="11267" max="11268" width="8.69140625" style="6" customWidth="1"/>
    <col min="11269" max="11269" width="14.69140625" style="6" customWidth="1"/>
    <col min="11270" max="11270" width="16.07421875" style="6" customWidth="1"/>
    <col min="11271" max="11520" width="9.07421875" style="6"/>
    <col min="11521" max="11521" width="7.69140625" style="6" customWidth="1"/>
    <col min="11522" max="11522" width="56.69140625" style="6" customWidth="1"/>
    <col min="11523" max="11524" width="8.69140625" style="6" customWidth="1"/>
    <col min="11525" max="11525" width="14.69140625" style="6" customWidth="1"/>
    <col min="11526" max="11526" width="16.07421875" style="6" customWidth="1"/>
    <col min="11527" max="11776" width="9.07421875" style="6"/>
    <col min="11777" max="11777" width="7.69140625" style="6" customWidth="1"/>
    <col min="11778" max="11778" width="56.69140625" style="6" customWidth="1"/>
    <col min="11779" max="11780" width="8.69140625" style="6" customWidth="1"/>
    <col min="11781" max="11781" width="14.69140625" style="6" customWidth="1"/>
    <col min="11782" max="11782" width="16.07421875" style="6" customWidth="1"/>
    <col min="11783" max="12032" width="9.07421875" style="6"/>
    <col min="12033" max="12033" width="7.69140625" style="6" customWidth="1"/>
    <col min="12034" max="12034" width="56.69140625" style="6" customWidth="1"/>
    <col min="12035" max="12036" width="8.69140625" style="6" customWidth="1"/>
    <col min="12037" max="12037" width="14.69140625" style="6" customWidth="1"/>
    <col min="12038" max="12038" width="16.07421875" style="6" customWidth="1"/>
    <col min="12039" max="12288" width="9.07421875" style="6"/>
    <col min="12289" max="12289" width="7.69140625" style="6" customWidth="1"/>
    <col min="12290" max="12290" width="56.69140625" style="6" customWidth="1"/>
    <col min="12291" max="12292" width="8.69140625" style="6" customWidth="1"/>
    <col min="12293" max="12293" width="14.69140625" style="6" customWidth="1"/>
    <col min="12294" max="12294" width="16.07421875" style="6" customWidth="1"/>
    <col min="12295" max="12544" width="9.07421875" style="6"/>
    <col min="12545" max="12545" width="7.69140625" style="6" customWidth="1"/>
    <col min="12546" max="12546" width="56.69140625" style="6" customWidth="1"/>
    <col min="12547" max="12548" width="8.69140625" style="6" customWidth="1"/>
    <col min="12549" max="12549" width="14.69140625" style="6" customWidth="1"/>
    <col min="12550" max="12550" width="16.07421875" style="6" customWidth="1"/>
    <col min="12551" max="12800" width="9.07421875" style="6"/>
    <col min="12801" max="12801" width="7.69140625" style="6" customWidth="1"/>
    <col min="12802" max="12802" width="56.69140625" style="6" customWidth="1"/>
    <col min="12803" max="12804" width="8.69140625" style="6" customWidth="1"/>
    <col min="12805" max="12805" width="14.69140625" style="6" customWidth="1"/>
    <col min="12806" max="12806" width="16.07421875" style="6" customWidth="1"/>
    <col min="12807" max="13056" width="9.07421875" style="6"/>
    <col min="13057" max="13057" width="7.69140625" style="6" customWidth="1"/>
    <col min="13058" max="13058" width="56.69140625" style="6" customWidth="1"/>
    <col min="13059" max="13060" width="8.69140625" style="6" customWidth="1"/>
    <col min="13061" max="13061" width="14.69140625" style="6" customWidth="1"/>
    <col min="13062" max="13062" width="16.07421875" style="6" customWidth="1"/>
    <col min="13063" max="13312" width="9.07421875" style="6"/>
    <col min="13313" max="13313" width="7.69140625" style="6" customWidth="1"/>
    <col min="13314" max="13314" width="56.69140625" style="6" customWidth="1"/>
    <col min="13315" max="13316" width="8.69140625" style="6" customWidth="1"/>
    <col min="13317" max="13317" width="14.69140625" style="6" customWidth="1"/>
    <col min="13318" max="13318" width="16.07421875" style="6" customWidth="1"/>
    <col min="13319" max="13568" width="9.07421875" style="6"/>
    <col min="13569" max="13569" width="7.69140625" style="6" customWidth="1"/>
    <col min="13570" max="13570" width="56.69140625" style="6" customWidth="1"/>
    <col min="13571" max="13572" width="8.69140625" style="6" customWidth="1"/>
    <col min="13573" max="13573" width="14.69140625" style="6" customWidth="1"/>
    <col min="13574" max="13574" width="16.07421875" style="6" customWidth="1"/>
    <col min="13575" max="13824" width="9.07421875" style="6"/>
    <col min="13825" max="13825" width="7.69140625" style="6" customWidth="1"/>
    <col min="13826" max="13826" width="56.69140625" style="6" customWidth="1"/>
    <col min="13827" max="13828" width="8.69140625" style="6" customWidth="1"/>
    <col min="13829" max="13829" width="14.69140625" style="6" customWidth="1"/>
    <col min="13830" max="13830" width="16.07421875" style="6" customWidth="1"/>
    <col min="13831" max="14080" width="9.07421875" style="6"/>
    <col min="14081" max="14081" width="7.69140625" style="6" customWidth="1"/>
    <col min="14082" max="14082" width="56.69140625" style="6" customWidth="1"/>
    <col min="14083" max="14084" width="8.69140625" style="6" customWidth="1"/>
    <col min="14085" max="14085" width="14.69140625" style="6" customWidth="1"/>
    <col min="14086" max="14086" width="16.07421875" style="6" customWidth="1"/>
    <col min="14087" max="14336" width="9.07421875" style="6"/>
    <col min="14337" max="14337" width="7.69140625" style="6" customWidth="1"/>
    <col min="14338" max="14338" width="56.69140625" style="6" customWidth="1"/>
    <col min="14339" max="14340" width="8.69140625" style="6" customWidth="1"/>
    <col min="14341" max="14341" width="14.69140625" style="6" customWidth="1"/>
    <col min="14342" max="14342" width="16.07421875" style="6" customWidth="1"/>
    <col min="14343" max="14592" width="9.07421875" style="6"/>
    <col min="14593" max="14593" width="7.69140625" style="6" customWidth="1"/>
    <col min="14594" max="14594" width="56.69140625" style="6" customWidth="1"/>
    <col min="14595" max="14596" width="8.69140625" style="6" customWidth="1"/>
    <col min="14597" max="14597" width="14.69140625" style="6" customWidth="1"/>
    <col min="14598" max="14598" width="16.07421875" style="6" customWidth="1"/>
    <col min="14599" max="14848" width="9.07421875" style="6"/>
    <col min="14849" max="14849" width="7.69140625" style="6" customWidth="1"/>
    <col min="14850" max="14850" width="56.69140625" style="6" customWidth="1"/>
    <col min="14851" max="14852" width="8.69140625" style="6" customWidth="1"/>
    <col min="14853" max="14853" width="14.69140625" style="6" customWidth="1"/>
    <col min="14854" max="14854" width="16.07421875" style="6" customWidth="1"/>
    <col min="14855" max="15104" width="9.07421875" style="6"/>
    <col min="15105" max="15105" width="7.69140625" style="6" customWidth="1"/>
    <col min="15106" max="15106" width="56.69140625" style="6" customWidth="1"/>
    <col min="15107" max="15108" width="8.69140625" style="6" customWidth="1"/>
    <col min="15109" max="15109" width="14.69140625" style="6" customWidth="1"/>
    <col min="15110" max="15110" width="16.07421875" style="6" customWidth="1"/>
    <col min="15111" max="15360" width="9.07421875" style="6"/>
    <col min="15361" max="15361" width="7.69140625" style="6" customWidth="1"/>
    <col min="15362" max="15362" width="56.69140625" style="6" customWidth="1"/>
    <col min="15363" max="15364" width="8.69140625" style="6" customWidth="1"/>
    <col min="15365" max="15365" width="14.69140625" style="6" customWidth="1"/>
    <col min="15366" max="15366" width="16.07421875" style="6" customWidth="1"/>
    <col min="15367" max="15616" width="9.07421875" style="6"/>
    <col min="15617" max="15617" width="7.69140625" style="6" customWidth="1"/>
    <col min="15618" max="15618" width="56.69140625" style="6" customWidth="1"/>
    <col min="15619" max="15620" width="8.69140625" style="6" customWidth="1"/>
    <col min="15621" max="15621" width="14.69140625" style="6" customWidth="1"/>
    <col min="15622" max="15622" width="16.07421875" style="6" customWidth="1"/>
    <col min="15623" max="15872" width="9.07421875" style="6"/>
    <col min="15873" max="15873" width="7.69140625" style="6" customWidth="1"/>
    <col min="15874" max="15874" width="56.69140625" style="6" customWidth="1"/>
    <col min="15875" max="15876" width="8.69140625" style="6" customWidth="1"/>
    <col min="15877" max="15877" width="14.69140625" style="6" customWidth="1"/>
    <col min="15878" max="15878" width="16.07421875" style="6" customWidth="1"/>
    <col min="15879" max="16128" width="9.07421875" style="6"/>
    <col min="16129" max="16129" width="7.69140625" style="6" customWidth="1"/>
    <col min="16130" max="16130" width="56.69140625" style="6" customWidth="1"/>
    <col min="16131" max="16132" width="8.69140625" style="6" customWidth="1"/>
    <col min="16133" max="16133" width="14.69140625" style="6" customWidth="1"/>
    <col min="16134" max="16134" width="16.07421875" style="6" customWidth="1"/>
    <col min="16135" max="16384" width="9.07421875" style="6"/>
  </cols>
  <sheetData>
    <row r="1" spans="1:6" ht="24.75" customHeight="1" thickBot="1">
      <c r="A1" s="69" t="s">
        <v>159</v>
      </c>
      <c r="B1" s="70"/>
      <c r="C1" s="70"/>
      <c r="D1" s="70"/>
      <c r="E1" s="70"/>
      <c r="F1" s="71"/>
    </row>
    <row r="2" spans="1:6" ht="23.25" customHeight="1" thickBot="1">
      <c r="A2" s="72" t="s">
        <v>287</v>
      </c>
      <c r="B2" s="73"/>
      <c r="C2" s="73"/>
      <c r="D2" s="73"/>
      <c r="E2" s="73"/>
      <c r="F2" s="74"/>
    </row>
    <row r="3" spans="1:6" ht="60" customHeight="1" thickBot="1">
      <c r="A3" s="75" t="s">
        <v>160</v>
      </c>
      <c r="B3" s="76"/>
      <c r="C3" s="76"/>
      <c r="D3" s="76"/>
      <c r="E3" s="76"/>
      <c r="F3" s="77"/>
    </row>
    <row r="4" spans="1:6" ht="15" customHeight="1">
      <c r="A4" s="7" t="s">
        <v>161</v>
      </c>
      <c r="B4" s="8" t="s">
        <v>162</v>
      </c>
      <c r="C4" s="9" t="s">
        <v>163</v>
      </c>
      <c r="D4" s="9" t="s">
        <v>164</v>
      </c>
      <c r="E4" s="9" t="s">
        <v>165</v>
      </c>
      <c r="F4" s="10" t="s">
        <v>0</v>
      </c>
    </row>
    <row r="5" spans="1:6" ht="14.6" thickBot="1">
      <c r="A5" s="11"/>
      <c r="B5" s="12"/>
      <c r="C5" s="13"/>
      <c r="D5" s="13"/>
      <c r="E5" s="14" t="s">
        <v>166</v>
      </c>
      <c r="F5" s="15" t="s">
        <v>166</v>
      </c>
    </row>
    <row r="6" spans="1:6">
      <c r="A6" s="16"/>
      <c r="B6" s="17"/>
      <c r="C6" s="16"/>
      <c r="D6" s="16"/>
      <c r="E6" s="18"/>
      <c r="F6" s="18"/>
    </row>
    <row r="7" spans="1:6" ht="254.6">
      <c r="A7" s="19"/>
      <c r="B7" s="20" t="s">
        <v>167</v>
      </c>
      <c r="D7" s="21"/>
      <c r="E7" s="22"/>
      <c r="F7" s="23"/>
    </row>
    <row r="8" spans="1:6">
      <c r="A8" s="19"/>
      <c r="B8" s="20"/>
      <c r="D8" s="21"/>
      <c r="E8" s="22"/>
      <c r="F8" s="23"/>
    </row>
    <row r="9" spans="1:6" ht="42.45">
      <c r="A9" s="19"/>
      <c r="B9" s="20" t="s">
        <v>168</v>
      </c>
      <c r="D9" s="21"/>
      <c r="E9" s="22"/>
      <c r="F9" s="23"/>
    </row>
    <row r="10" spans="1:6">
      <c r="A10" s="19"/>
      <c r="B10" s="20"/>
      <c r="D10" s="21"/>
      <c r="E10" s="22"/>
      <c r="F10" s="23"/>
    </row>
    <row r="11" spans="1:6" ht="28.3">
      <c r="A11" s="19"/>
      <c r="B11" s="24" t="s">
        <v>169</v>
      </c>
      <c r="D11" s="21"/>
      <c r="E11" s="22"/>
      <c r="F11" s="23"/>
    </row>
    <row r="12" spans="1:6">
      <c r="A12" s="19"/>
      <c r="B12" s="24"/>
      <c r="D12" s="21"/>
      <c r="E12" s="22"/>
      <c r="F12" s="23"/>
    </row>
    <row r="13" spans="1:6" ht="28.3">
      <c r="A13" s="19"/>
      <c r="B13" s="25" t="s">
        <v>170</v>
      </c>
      <c r="D13" s="21"/>
      <c r="E13" s="22"/>
      <c r="F13" s="23"/>
    </row>
    <row r="14" spans="1:6">
      <c r="A14" s="19"/>
      <c r="B14" s="25"/>
      <c r="D14" s="21"/>
      <c r="E14" s="22"/>
      <c r="F14" s="23"/>
    </row>
    <row r="15" spans="1:6" ht="56.6">
      <c r="A15" s="19"/>
      <c r="B15" s="25" t="s">
        <v>171</v>
      </c>
      <c r="D15" s="21"/>
      <c r="E15" s="22"/>
      <c r="F15" s="23"/>
    </row>
    <row r="16" spans="1:6">
      <c r="A16" s="19"/>
      <c r="B16" s="25"/>
      <c r="D16" s="21"/>
      <c r="E16" s="22"/>
      <c r="F16" s="23"/>
    </row>
    <row r="17" spans="1:6" ht="56.6">
      <c r="A17" s="19"/>
      <c r="B17" s="25" t="s">
        <v>172</v>
      </c>
      <c r="D17" s="21"/>
      <c r="E17" s="22"/>
      <c r="F17" s="23"/>
    </row>
    <row r="18" spans="1:6">
      <c r="A18" s="19"/>
      <c r="B18" s="25" t="s">
        <v>173</v>
      </c>
      <c r="D18" s="21"/>
      <c r="E18" s="22"/>
      <c r="F18" s="23"/>
    </row>
    <row r="19" spans="1:6" ht="28.3">
      <c r="A19" s="19"/>
      <c r="B19" s="25" t="s">
        <v>174</v>
      </c>
      <c r="D19" s="21"/>
      <c r="E19" s="22"/>
      <c r="F19" s="23"/>
    </row>
    <row r="20" spans="1:6">
      <c r="A20" s="19"/>
      <c r="B20" s="25"/>
      <c r="D20" s="21"/>
      <c r="E20" s="22"/>
      <c r="F20" s="23"/>
    </row>
    <row r="21" spans="1:6" ht="28.3">
      <c r="A21" s="19"/>
      <c r="B21" s="25" t="s">
        <v>175</v>
      </c>
      <c r="D21" s="21"/>
      <c r="E21" s="22"/>
      <c r="F21" s="23"/>
    </row>
    <row r="22" spans="1:6">
      <c r="A22" s="19"/>
      <c r="B22" s="25"/>
      <c r="D22" s="21"/>
      <c r="E22" s="22"/>
      <c r="F22" s="23"/>
    </row>
    <row r="23" spans="1:6" ht="42.45">
      <c r="A23" s="19"/>
      <c r="B23" s="25" t="s">
        <v>176</v>
      </c>
      <c r="D23" s="21"/>
      <c r="E23" s="22"/>
      <c r="F23" s="23"/>
    </row>
    <row r="24" spans="1:6">
      <c r="A24" s="19"/>
      <c r="B24" s="25"/>
      <c r="D24" s="21"/>
      <c r="E24" s="22"/>
      <c r="F24" s="23"/>
    </row>
    <row r="25" spans="1:6">
      <c r="A25" s="19"/>
      <c r="B25" s="25" t="s">
        <v>177</v>
      </c>
      <c r="D25" s="21"/>
      <c r="E25" s="22"/>
      <c r="F25" s="23"/>
    </row>
    <row r="26" spans="1:6">
      <c r="A26" s="16"/>
      <c r="B26" s="17"/>
      <c r="C26" s="16"/>
      <c r="D26" s="16"/>
      <c r="E26" s="18"/>
      <c r="F26" s="18"/>
    </row>
    <row r="27" spans="1:6" customFormat="1" ht="14.6">
      <c r="A27" s="26">
        <v>1</v>
      </c>
      <c r="B27" s="27" t="s">
        <v>178</v>
      </c>
      <c r="C27" s="19"/>
      <c r="D27" s="21"/>
      <c r="E27" s="21"/>
      <c r="F27" s="28"/>
    </row>
    <row r="28" spans="1:6" customFormat="1" ht="14.6">
      <c r="A28" s="29"/>
      <c r="B28" s="30"/>
      <c r="C28" s="19"/>
      <c r="D28" s="21"/>
      <c r="E28" s="21"/>
      <c r="F28" s="28"/>
    </row>
    <row r="29" spans="1:6" customFormat="1" ht="14.6">
      <c r="A29" s="29" t="s">
        <v>179</v>
      </c>
      <c r="B29" s="30" t="s">
        <v>180</v>
      </c>
      <c r="C29" s="19"/>
      <c r="D29" s="21"/>
      <c r="E29" s="21"/>
      <c r="F29" s="28"/>
    </row>
    <row r="30" spans="1:6" customFormat="1" ht="28.3">
      <c r="A30" s="31"/>
      <c r="B30" s="32" t="s">
        <v>181</v>
      </c>
      <c r="C30" s="19"/>
      <c r="D30" s="21"/>
      <c r="E30" s="21"/>
      <c r="F30" s="28"/>
    </row>
    <row r="31" spans="1:6" customFormat="1" ht="14.6">
      <c r="A31" s="31"/>
      <c r="B31" s="33"/>
      <c r="C31" s="19"/>
      <c r="D31" s="21"/>
      <c r="E31" s="21"/>
      <c r="F31" s="28"/>
    </row>
    <row r="32" spans="1:6" customFormat="1" ht="14.6">
      <c r="A32" s="29" t="s">
        <v>182</v>
      </c>
      <c r="B32" s="34" t="s">
        <v>183</v>
      </c>
      <c r="C32" s="19"/>
      <c r="D32" s="21"/>
      <c r="E32" s="21"/>
      <c r="F32" s="28"/>
    </row>
    <row r="33" spans="1:6" customFormat="1" ht="28.3">
      <c r="A33" s="35" t="s">
        <v>184</v>
      </c>
      <c r="B33" s="33" t="s">
        <v>185</v>
      </c>
      <c r="C33" s="19"/>
      <c r="D33" s="21"/>
      <c r="E33" s="21"/>
      <c r="F33" s="28"/>
    </row>
    <row r="34" spans="1:6" customFormat="1" ht="14.6">
      <c r="A34" s="35" t="s">
        <v>186</v>
      </c>
      <c r="B34" s="33" t="s">
        <v>187</v>
      </c>
      <c r="C34" s="19"/>
      <c r="D34" s="21"/>
      <c r="E34" s="21"/>
      <c r="F34" s="28"/>
    </row>
    <row r="35" spans="1:6" customFormat="1" ht="14.6">
      <c r="A35" s="35" t="s">
        <v>188</v>
      </c>
      <c r="B35" s="33" t="s">
        <v>189</v>
      </c>
      <c r="C35" s="19"/>
      <c r="D35" s="21"/>
      <c r="E35" s="21"/>
      <c r="F35" s="28"/>
    </row>
    <row r="36" spans="1:6" customFormat="1" ht="14.6">
      <c r="A36" s="35" t="s">
        <v>190</v>
      </c>
      <c r="B36" s="33" t="s">
        <v>191</v>
      </c>
      <c r="C36" s="19"/>
      <c r="D36" s="21"/>
      <c r="E36" s="21"/>
      <c r="F36" s="28"/>
    </row>
    <row r="37" spans="1:6" customFormat="1" ht="14.6">
      <c r="A37" s="35"/>
      <c r="B37" s="33"/>
      <c r="C37" s="19"/>
      <c r="D37" s="21"/>
      <c r="E37" s="21"/>
      <c r="F37" s="28"/>
    </row>
    <row r="38" spans="1:6" customFormat="1" ht="14.6">
      <c r="A38" s="29" t="s">
        <v>192</v>
      </c>
      <c r="B38" s="27" t="s">
        <v>193</v>
      </c>
      <c r="C38" s="19"/>
      <c r="D38" s="21"/>
      <c r="E38" s="21"/>
      <c r="F38" s="28"/>
    </row>
    <row r="39" spans="1:6" customFormat="1" ht="56.6">
      <c r="A39" s="31"/>
      <c r="B39" s="33" t="s">
        <v>194</v>
      </c>
      <c r="C39" s="19"/>
      <c r="D39" s="21"/>
      <c r="E39" s="21"/>
      <c r="F39" s="28"/>
    </row>
    <row r="40" spans="1:6" customFormat="1" ht="14.6">
      <c r="A40" s="31"/>
      <c r="B40" s="25"/>
      <c r="C40" s="19"/>
      <c r="D40" s="21"/>
      <c r="E40" s="21"/>
      <c r="F40" s="28"/>
    </row>
    <row r="41" spans="1:6" customFormat="1" ht="14.6">
      <c r="A41" s="29" t="s">
        <v>195</v>
      </c>
      <c r="B41" s="27" t="s">
        <v>196</v>
      </c>
      <c r="C41" s="19"/>
      <c r="D41" s="21"/>
      <c r="E41" s="21"/>
      <c r="F41" s="28"/>
    </row>
    <row r="42" spans="1:6" customFormat="1" ht="14.6">
      <c r="A42" s="35" t="s">
        <v>184</v>
      </c>
      <c r="B42" s="32" t="s">
        <v>197</v>
      </c>
      <c r="C42" s="19"/>
      <c r="D42" s="21"/>
      <c r="E42" s="21"/>
      <c r="F42" s="28"/>
    </row>
    <row r="43" spans="1:6" customFormat="1" ht="14.6">
      <c r="A43" s="35" t="s">
        <v>186</v>
      </c>
      <c r="B43" s="32" t="s">
        <v>198</v>
      </c>
      <c r="C43" s="19"/>
      <c r="D43" s="21"/>
      <c r="E43" s="21"/>
      <c r="F43" s="28"/>
    </row>
    <row r="44" spans="1:6" customFormat="1" ht="14.6">
      <c r="A44" s="35"/>
      <c r="B44" s="32"/>
      <c r="C44" s="19"/>
      <c r="D44" s="21"/>
      <c r="E44" s="21"/>
      <c r="F44" s="28"/>
    </row>
    <row r="45" spans="1:6" customFormat="1" ht="14.6">
      <c r="A45" s="35" t="s">
        <v>188</v>
      </c>
      <c r="B45" s="32" t="s">
        <v>199</v>
      </c>
      <c r="C45" s="19"/>
      <c r="D45" s="21"/>
      <c r="E45" s="21"/>
      <c r="F45" s="28"/>
    </row>
    <row r="46" spans="1:6">
      <c r="A46" s="16"/>
      <c r="B46" s="17"/>
      <c r="C46" s="16"/>
      <c r="D46" s="16"/>
      <c r="E46" s="18"/>
      <c r="F46" s="18"/>
    </row>
    <row r="47" spans="1:6">
      <c r="A47" s="16"/>
      <c r="B47" s="17" t="s">
        <v>200</v>
      </c>
      <c r="C47" s="36">
        <v>1</v>
      </c>
      <c r="D47" s="19" t="s">
        <v>201</v>
      </c>
      <c r="E47" s="37"/>
      <c r="F47" s="38">
        <f>E47*C47</f>
        <v>0</v>
      </c>
    </row>
    <row r="48" spans="1:6">
      <c r="A48" s="16"/>
      <c r="B48" s="17"/>
      <c r="C48" s="16"/>
      <c r="D48" s="16"/>
      <c r="E48" s="18"/>
      <c r="F48" s="18"/>
    </row>
    <row r="49" spans="1:6" ht="24.9" customHeight="1">
      <c r="A49" s="39">
        <v>1.1000000000000001</v>
      </c>
      <c r="B49" s="40" t="s">
        <v>202</v>
      </c>
      <c r="C49" s="41"/>
      <c r="D49" s="41"/>
      <c r="E49" s="41"/>
      <c r="F49" s="42"/>
    </row>
    <row r="50" spans="1:6" ht="11.25" customHeight="1">
      <c r="A50" s="18"/>
      <c r="B50" s="40"/>
      <c r="D50" s="43"/>
      <c r="E50" s="44"/>
      <c r="F50" s="45"/>
    </row>
    <row r="51" spans="1:6" ht="127.3">
      <c r="A51" s="46"/>
      <c r="B51" s="20" t="s">
        <v>203</v>
      </c>
      <c r="C51" s="36"/>
      <c r="E51" s="44"/>
      <c r="F51" s="45"/>
    </row>
    <row r="52" spans="1:6" ht="28.3">
      <c r="A52" s="46"/>
      <c r="B52" s="20" t="s">
        <v>204</v>
      </c>
      <c r="C52" s="36"/>
      <c r="E52" s="44"/>
      <c r="F52" s="45"/>
    </row>
    <row r="53" spans="1:6" ht="5.25" customHeight="1">
      <c r="A53" s="46"/>
      <c r="B53" s="20"/>
      <c r="D53" s="36"/>
      <c r="E53" s="37"/>
      <c r="F53" s="37"/>
    </row>
    <row r="54" spans="1:6" s="48" customFormat="1">
      <c r="A54" s="47" t="s">
        <v>205</v>
      </c>
      <c r="B54" s="24" t="s">
        <v>206</v>
      </c>
      <c r="C54" s="36"/>
      <c r="D54" s="19"/>
      <c r="E54" s="37"/>
      <c r="F54" s="38"/>
    </row>
    <row r="55" spans="1:6" s="48" customFormat="1">
      <c r="A55" s="46"/>
      <c r="B55" s="24"/>
      <c r="C55" s="36"/>
      <c r="D55" s="19"/>
      <c r="E55" s="37"/>
      <c r="F55" s="38"/>
    </row>
    <row r="56" spans="1:6" s="48" customFormat="1" ht="56.6">
      <c r="A56" s="46"/>
      <c r="B56" s="20" t="s">
        <v>207</v>
      </c>
      <c r="C56" s="36">
        <v>2</v>
      </c>
      <c r="D56" s="19" t="s">
        <v>201</v>
      </c>
      <c r="E56" s="37"/>
      <c r="F56" s="38">
        <f>E56*C56</f>
        <v>0</v>
      </c>
    </row>
    <row r="57" spans="1:6" s="48" customFormat="1">
      <c r="A57" s="46"/>
      <c r="B57" s="20"/>
      <c r="C57" s="36"/>
      <c r="D57" s="19"/>
      <c r="E57" s="37"/>
      <c r="F57" s="38"/>
    </row>
    <row r="58" spans="1:6" s="48" customFormat="1">
      <c r="A58" s="47" t="s">
        <v>208</v>
      </c>
      <c r="B58" s="24" t="s">
        <v>209</v>
      </c>
      <c r="C58" s="36"/>
      <c r="D58" s="19"/>
      <c r="E58" s="37"/>
      <c r="F58" s="38"/>
    </row>
    <row r="59" spans="1:6" s="48" customFormat="1">
      <c r="A59" s="46"/>
      <c r="B59" s="24"/>
      <c r="C59" s="36"/>
      <c r="D59" s="19"/>
      <c r="E59" s="37"/>
      <c r="F59" s="38"/>
    </row>
    <row r="60" spans="1:6" s="48" customFormat="1" ht="42.45">
      <c r="A60" s="46"/>
      <c r="B60" s="20" t="s">
        <v>210</v>
      </c>
      <c r="C60" s="36">
        <v>1</v>
      </c>
      <c r="D60" s="19" t="s">
        <v>201</v>
      </c>
      <c r="E60" s="37"/>
      <c r="F60" s="38">
        <f>E60*C60</f>
        <v>0</v>
      </c>
    </row>
    <row r="61" spans="1:6" s="48" customFormat="1">
      <c r="A61" s="46"/>
      <c r="B61" s="20"/>
      <c r="C61" s="36"/>
      <c r="D61" s="19"/>
      <c r="E61" s="37"/>
      <c r="F61" s="38"/>
    </row>
    <row r="62" spans="1:6" s="48" customFormat="1">
      <c r="A62" s="47" t="s">
        <v>208</v>
      </c>
      <c r="B62" s="24" t="s">
        <v>211</v>
      </c>
      <c r="C62" s="36"/>
      <c r="D62" s="19"/>
      <c r="E62" s="37"/>
      <c r="F62" s="38"/>
    </row>
    <row r="63" spans="1:6" s="48" customFormat="1">
      <c r="A63" s="46"/>
      <c r="B63" s="24"/>
      <c r="C63" s="36"/>
      <c r="D63" s="19"/>
      <c r="E63" s="37"/>
      <c r="F63" s="38"/>
    </row>
    <row r="64" spans="1:6" s="48" customFormat="1" ht="42.45">
      <c r="A64" s="46"/>
      <c r="B64" s="20" t="s">
        <v>212</v>
      </c>
      <c r="C64" s="36">
        <v>2</v>
      </c>
      <c r="D64" s="19" t="s">
        <v>201</v>
      </c>
      <c r="E64" s="37"/>
      <c r="F64" s="38">
        <f>E64*C64</f>
        <v>0</v>
      </c>
    </row>
    <row r="65" spans="1:6" s="48" customFormat="1">
      <c r="A65" s="46"/>
      <c r="B65" s="20"/>
      <c r="C65" s="36"/>
      <c r="D65" s="19"/>
      <c r="E65" s="37"/>
      <c r="F65" s="38"/>
    </row>
    <row r="66" spans="1:6" s="48" customFormat="1">
      <c r="A66" s="47" t="s">
        <v>213</v>
      </c>
      <c r="B66" s="24" t="s">
        <v>214</v>
      </c>
      <c r="C66" s="36"/>
      <c r="D66" s="19"/>
      <c r="E66" s="37"/>
      <c r="F66" s="38"/>
    </row>
    <row r="67" spans="1:6" s="48" customFormat="1">
      <c r="A67" s="46"/>
      <c r="B67" s="24"/>
      <c r="C67" s="36"/>
      <c r="D67" s="19"/>
      <c r="E67" s="37"/>
      <c r="F67" s="38"/>
    </row>
    <row r="68" spans="1:6" s="48" customFormat="1" ht="42.45">
      <c r="A68" s="46"/>
      <c r="B68" s="20" t="s">
        <v>215</v>
      </c>
      <c r="C68" s="36" t="s">
        <v>78</v>
      </c>
      <c r="D68" s="19" t="s">
        <v>201</v>
      </c>
      <c r="E68" s="37"/>
      <c r="F68" s="38"/>
    </row>
    <row r="69" spans="1:6" s="48" customFormat="1">
      <c r="A69" s="46"/>
      <c r="B69" s="20"/>
      <c r="C69" s="36"/>
      <c r="D69" s="19"/>
      <c r="E69" s="37"/>
      <c r="F69" s="38"/>
    </row>
    <row r="70" spans="1:6" ht="70.75">
      <c r="A70" s="46">
        <v>2</v>
      </c>
      <c r="B70" s="20" t="s">
        <v>216</v>
      </c>
      <c r="C70" s="19">
        <v>2</v>
      </c>
      <c r="D70" s="19" t="s">
        <v>2</v>
      </c>
      <c r="E70" s="37"/>
      <c r="F70" s="38">
        <f>E70*C70</f>
        <v>0</v>
      </c>
    </row>
    <row r="71" spans="1:6">
      <c r="A71" s="46"/>
      <c r="B71" s="20"/>
      <c r="D71" s="36"/>
      <c r="E71" s="37"/>
      <c r="F71" s="37"/>
    </row>
    <row r="72" spans="1:6" ht="70.75">
      <c r="A72" s="31">
        <v>3</v>
      </c>
      <c r="B72" s="32" t="s">
        <v>217</v>
      </c>
      <c r="D72" s="21"/>
      <c r="E72" s="21"/>
      <c r="F72" s="28"/>
    </row>
    <row r="73" spans="1:6">
      <c r="A73" s="31"/>
      <c r="B73" s="32"/>
      <c r="D73" s="21"/>
      <c r="E73" s="21"/>
      <c r="F73" s="28"/>
    </row>
    <row r="74" spans="1:6">
      <c r="A74" s="31">
        <v>3.1</v>
      </c>
      <c r="B74" s="32" t="s">
        <v>218</v>
      </c>
      <c r="C74" s="21">
        <v>20</v>
      </c>
      <c r="D74" s="19" t="s">
        <v>219</v>
      </c>
      <c r="E74" s="37"/>
      <c r="F74" s="38">
        <f>E74*C74</f>
        <v>0</v>
      </c>
    </row>
    <row r="75" spans="1:6">
      <c r="A75" s="31">
        <v>3.2</v>
      </c>
      <c r="B75" s="32" t="s">
        <v>220</v>
      </c>
      <c r="C75" s="65">
        <v>135</v>
      </c>
      <c r="D75" s="19" t="s">
        <v>219</v>
      </c>
      <c r="E75" s="37"/>
      <c r="F75" s="38">
        <f>E75*C75</f>
        <v>0</v>
      </c>
    </row>
    <row r="76" spans="1:6">
      <c r="A76" s="31">
        <v>3.3</v>
      </c>
      <c r="B76" s="32" t="s">
        <v>221</v>
      </c>
      <c r="C76" s="65">
        <v>50</v>
      </c>
      <c r="D76" s="19" t="s">
        <v>219</v>
      </c>
      <c r="E76" s="37"/>
      <c r="F76" s="38">
        <f>E76*C76</f>
        <v>0</v>
      </c>
    </row>
    <row r="77" spans="1:6">
      <c r="A77" s="31"/>
      <c r="B77" s="32"/>
      <c r="C77" s="21"/>
      <c r="E77" s="37"/>
      <c r="F77" s="38"/>
    </row>
    <row r="78" spans="1:6" ht="42.45">
      <c r="A78" s="31">
        <v>4</v>
      </c>
      <c r="B78" s="32" t="s">
        <v>222</v>
      </c>
      <c r="D78" s="21"/>
      <c r="E78" s="21"/>
      <c r="F78" s="28"/>
    </row>
    <row r="79" spans="1:6">
      <c r="A79" s="31">
        <v>4.0999999999999996</v>
      </c>
      <c r="B79" s="32" t="s">
        <v>218</v>
      </c>
      <c r="C79" s="21">
        <v>2</v>
      </c>
      <c r="D79" s="19" t="s">
        <v>53</v>
      </c>
      <c r="E79" s="37"/>
      <c r="F79" s="38">
        <f>E79*C79</f>
        <v>0</v>
      </c>
    </row>
    <row r="80" spans="1:6">
      <c r="A80" s="31">
        <v>4.2</v>
      </c>
      <c r="B80" s="32" t="s">
        <v>220</v>
      </c>
      <c r="C80" s="21">
        <v>4</v>
      </c>
      <c r="D80" s="19" t="s">
        <v>53</v>
      </c>
      <c r="E80" s="37"/>
      <c r="F80" s="38">
        <f>E80*C80</f>
        <v>0</v>
      </c>
    </row>
    <row r="81" spans="1:6">
      <c r="A81" s="31">
        <v>4.3</v>
      </c>
      <c r="B81" s="32" t="s">
        <v>221</v>
      </c>
      <c r="C81" s="21">
        <v>4</v>
      </c>
      <c r="D81" s="19" t="s">
        <v>53</v>
      </c>
      <c r="E81" s="37"/>
      <c r="F81" s="38">
        <f>E81*C81</f>
        <v>0</v>
      </c>
    </row>
    <row r="82" spans="1:6">
      <c r="A82" s="31"/>
      <c r="B82" s="32"/>
      <c r="C82" s="21"/>
      <c r="E82" s="37"/>
      <c r="F82" s="38"/>
    </row>
    <row r="83" spans="1:6" ht="99">
      <c r="A83" s="19">
        <v>5</v>
      </c>
      <c r="B83" s="20" t="s">
        <v>223</v>
      </c>
      <c r="E83" s="44"/>
      <c r="F83" s="49"/>
    </row>
    <row r="84" spans="1:6">
      <c r="A84" s="19"/>
      <c r="B84" s="20"/>
      <c r="E84" s="44"/>
      <c r="F84" s="49"/>
    </row>
    <row r="85" spans="1:6" ht="25.5" customHeight="1">
      <c r="A85" s="19">
        <v>5.0999999999999996</v>
      </c>
      <c r="B85" s="20" t="s">
        <v>224</v>
      </c>
      <c r="C85" s="66">
        <v>95</v>
      </c>
      <c r="D85" s="19" t="s">
        <v>219</v>
      </c>
      <c r="E85" s="37"/>
      <c r="F85" s="38">
        <f>E85*C85</f>
        <v>0</v>
      </c>
    </row>
    <row r="86" spans="1:6" ht="24.75" customHeight="1">
      <c r="A86" s="19">
        <v>5.2</v>
      </c>
      <c r="B86" s="20" t="s">
        <v>225</v>
      </c>
      <c r="C86" s="66">
        <v>20</v>
      </c>
      <c r="D86" s="19" t="s">
        <v>219</v>
      </c>
      <c r="E86" s="37"/>
      <c r="F86" s="38">
        <f>E86*C86</f>
        <v>0</v>
      </c>
    </row>
    <row r="87" spans="1:6">
      <c r="A87" s="19"/>
      <c r="B87" s="20"/>
      <c r="E87" s="37"/>
      <c r="F87" s="38"/>
    </row>
    <row r="88" spans="1:6" ht="20.25" customHeight="1">
      <c r="A88" s="19">
        <v>5.3</v>
      </c>
      <c r="B88" s="20" t="s">
        <v>226</v>
      </c>
      <c r="C88" s="66">
        <v>85</v>
      </c>
      <c r="D88" s="19" t="s">
        <v>219</v>
      </c>
      <c r="E88" s="37"/>
      <c r="F88" s="38">
        <f>E88*C88</f>
        <v>0</v>
      </c>
    </row>
    <row r="89" spans="1:6" ht="20.25" customHeight="1">
      <c r="A89" s="19">
        <v>5.4</v>
      </c>
      <c r="B89" s="20" t="s">
        <v>227</v>
      </c>
      <c r="C89" s="66">
        <v>270</v>
      </c>
      <c r="D89" s="19" t="s">
        <v>219</v>
      </c>
      <c r="E89" s="37"/>
      <c r="F89" s="38">
        <f>E89*C89</f>
        <v>0</v>
      </c>
    </row>
    <row r="90" spans="1:6" ht="18.75" customHeight="1">
      <c r="A90" s="19"/>
      <c r="B90" s="20"/>
      <c r="E90" s="37"/>
      <c r="F90" s="37"/>
    </row>
    <row r="91" spans="1:6" ht="84.9">
      <c r="A91" s="31">
        <v>6</v>
      </c>
      <c r="B91" s="50" t="s">
        <v>228</v>
      </c>
      <c r="C91" s="35"/>
      <c r="D91" s="41"/>
      <c r="E91" s="37"/>
      <c r="F91" s="37"/>
    </row>
    <row r="92" spans="1:6">
      <c r="A92" s="31"/>
      <c r="B92" s="50"/>
      <c r="C92" s="35"/>
      <c r="D92" s="41"/>
      <c r="E92" s="37"/>
      <c r="F92" s="37"/>
    </row>
    <row r="93" spans="1:6">
      <c r="A93" s="31">
        <v>6.1</v>
      </c>
      <c r="B93" s="50" t="s">
        <v>229</v>
      </c>
      <c r="C93" s="35">
        <v>10</v>
      </c>
      <c r="D93" s="35" t="s">
        <v>219</v>
      </c>
      <c r="E93" s="37"/>
      <c r="F93" s="38">
        <f>E93*C93</f>
        <v>0</v>
      </c>
    </row>
    <row r="94" spans="1:6">
      <c r="A94" s="31">
        <v>6.2</v>
      </c>
      <c r="B94" s="50" t="s">
        <v>230</v>
      </c>
      <c r="C94" s="35">
        <v>20</v>
      </c>
      <c r="D94" s="35" t="s">
        <v>219</v>
      </c>
      <c r="E94" s="37"/>
      <c r="F94" s="38">
        <f>E94*C94</f>
        <v>0</v>
      </c>
    </row>
    <row r="95" spans="1:6">
      <c r="A95" s="31"/>
      <c r="B95" s="50"/>
      <c r="C95" s="35"/>
      <c r="D95" s="35"/>
      <c r="E95" s="37"/>
      <c r="F95" s="38"/>
    </row>
    <row r="96" spans="1:6">
      <c r="A96" s="31">
        <v>6.3</v>
      </c>
      <c r="B96" s="50" t="s">
        <v>231</v>
      </c>
      <c r="C96" s="35">
        <v>140</v>
      </c>
      <c r="D96" s="35" t="s">
        <v>219</v>
      </c>
      <c r="E96" s="37"/>
      <c r="F96" s="38">
        <f>E96*C96</f>
        <v>0</v>
      </c>
    </row>
    <row r="97" spans="1:6" ht="18.75" customHeight="1">
      <c r="A97" s="31">
        <v>6.4</v>
      </c>
      <c r="B97" s="25" t="s">
        <v>232</v>
      </c>
      <c r="C97" s="41">
        <v>70</v>
      </c>
      <c r="D97" s="35" t="s">
        <v>219</v>
      </c>
      <c r="E97" s="37"/>
      <c r="F97" s="38">
        <f>E97*C97</f>
        <v>0</v>
      </c>
    </row>
    <row r="98" spans="1:6" ht="18.75" customHeight="1">
      <c r="A98" s="31">
        <v>6.5</v>
      </c>
      <c r="B98" s="25" t="s">
        <v>233</v>
      </c>
      <c r="C98" s="41">
        <v>100</v>
      </c>
      <c r="D98" s="35" t="s">
        <v>219</v>
      </c>
      <c r="E98" s="37"/>
      <c r="F98" s="38">
        <f>E98*C98</f>
        <v>0</v>
      </c>
    </row>
    <row r="99" spans="1:6" ht="18.75" customHeight="1">
      <c r="A99" s="31">
        <v>6.6</v>
      </c>
      <c r="B99" s="25" t="s">
        <v>234</v>
      </c>
      <c r="C99" s="41">
        <v>60</v>
      </c>
      <c r="D99" s="35" t="s">
        <v>219</v>
      </c>
      <c r="E99" s="37"/>
      <c r="F99" s="38">
        <f>E99*C99</f>
        <v>0</v>
      </c>
    </row>
    <row r="100" spans="1:6" ht="18.75" customHeight="1">
      <c r="A100" s="31"/>
      <c r="B100" s="25"/>
      <c r="C100" s="41"/>
      <c r="D100" s="35"/>
      <c r="E100" s="37"/>
      <c r="F100" s="37"/>
    </row>
    <row r="101" spans="1:6" ht="70.75">
      <c r="A101" s="31">
        <v>7</v>
      </c>
      <c r="B101" s="25" t="s">
        <v>235</v>
      </c>
      <c r="D101" s="21"/>
      <c r="E101" s="21"/>
      <c r="F101" s="28"/>
    </row>
    <row r="102" spans="1:6">
      <c r="A102" s="31"/>
      <c r="B102" s="32"/>
      <c r="D102" s="21"/>
      <c r="E102" s="21"/>
      <c r="F102" s="28"/>
    </row>
    <row r="103" spans="1:6" ht="27.75" customHeight="1">
      <c r="A103" s="31">
        <v>7.1</v>
      </c>
      <c r="B103" s="32" t="s">
        <v>236</v>
      </c>
      <c r="C103" s="66">
        <v>75</v>
      </c>
      <c r="D103" s="21" t="s">
        <v>219</v>
      </c>
      <c r="E103" s="37"/>
      <c r="F103" s="38">
        <f>E103*C103</f>
        <v>0</v>
      </c>
    </row>
    <row r="104" spans="1:6" ht="27.75" customHeight="1">
      <c r="A104" s="31">
        <v>7.2</v>
      </c>
      <c r="B104" s="32" t="s">
        <v>237</v>
      </c>
      <c r="C104" s="66">
        <v>35</v>
      </c>
      <c r="D104" s="21" t="s">
        <v>219</v>
      </c>
      <c r="E104" s="37"/>
      <c r="F104" s="38">
        <f>E104*C104</f>
        <v>0</v>
      </c>
    </row>
    <row r="105" spans="1:6" ht="9" customHeight="1">
      <c r="A105" s="19"/>
      <c r="B105" s="20"/>
      <c r="E105" s="37"/>
      <c r="F105" s="37"/>
    </row>
    <row r="106" spans="1:6" ht="141.44999999999999">
      <c r="A106" s="36">
        <v>8</v>
      </c>
      <c r="B106" s="32" t="s">
        <v>238</v>
      </c>
      <c r="C106" s="36">
        <v>9</v>
      </c>
      <c r="D106" s="19" t="s">
        <v>239</v>
      </c>
      <c r="E106" s="37"/>
      <c r="F106" s="38">
        <f>E106*C106</f>
        <v>0</v>
      </c>
    </row>
    <row r="107" spans="1:6">
      <c r="A107" s="36"/>
      <c r="B107" s="51"/>
      <c r="C107" s="36"/>
      <c r="E107" s="37"/>
      <c r="F107" s="37"/>
    </row>
    <row r="108" spans="1:6" ht="127.3">
      <c r="A108" s="36">
        <v>9</v>
      </c>
      <c r="B108" s="32" t="s">
        <v>240</v>
      </c>
      <c r="C108" s="36">
        <v>14</v>
      </c>
      <c r="D108" s="19" t="s">
        <v>239</v>
      </c>
      <c r="E108" s="37"/>
      <c r="F108" s="38">
        <f>E108*C108</f>
        <v>0</v>
      </c>
    </row>
    <row r="109" spans="1:6">
      <c r="A109" s="36"/>
      <c r="B109" s="51"/>
      <c r="C109" s="36"/>
      <c r="E109" s="37"/>
      <c r="F109" s="37"/>
    </row>
    <row r="110" spans="1:6" ht="141.44999999999999">
      <c r="A110" s="36">
        <v>10</v>
      </c>
      <c r="B110" s="32" t="s">
        <v>241</v>
      </c>
      <c r="C110" s="36">
        <v>1</v>
      </c>
      <c r="D110" s="19" t="s">
        <v>239</v>
      </c>
      <c r="E110" s="37"/>
      <c r="F110" s="38">
        <f>E110*C110</f>
        <v>0</v>
      </c>
    </row>
    <row r="111" spans="1:6">
      <c r="A111" s="36"/>
      <c r="B111" s="51"/>
      <c r="C111" s="36"/>
      <c r="E111" s="37"/>
      <c r="F111" s="37"/>
    </row>
    <row r="112" spans="1:6" ht="127.3">
      <c r="A112" s="36">
        <v>11</v>
      </c>
      <c r="B112" s="32" t="s">
        <v>242</v>
      </c>
      <c r="C112" s="36">
        <v>5</v>
      </c>
      <c r="D112" s="19" t="s">
        <v>239</v>
      </c>
      <c r="E112" s="37"/>
      <c r="F112" s="38">
        <f>E112*C112</f>
        <v>0</v>
      </c>
    </row>
    <row r="113" spans="1:6">
      <c r="A113" s="36"/>
      <c r="B113" s="51"/>
      <c r="C113" s="36"/>
      <c r="E113" s="37"/>
      <c r="F113" s="37"/>
    </row>
    <row r="114" spans="1:6" ht="198">
      <c r="A114" s="52">
        <v>12</v>
      </c>
      <c r="B114" s="51" t="s">
        <v>243</v>
      </c>
      <c r="C114" s="36">
        <v>3</v>
      </c>
      <c r="D114" s="19" t="s">
        <v>244</v>
      </c>
      <c r="E114" s="53"/>
      <c r="F114" s="54">
        <f>E114*C114</f>
        <v>0</v>
      </c>
    </row>
    <row r="115" spans="1:6">
      <c r="A115" s="36"/>
      <c r="B115" s="32"/>
      <c r="C115" s="36"/>
      <c r="E115" s="37"/>
      <c r="F115" s="38"/>
    </row>
    <row r="116" spans="1:6" ht="127.3">
      <c r="A116" s="52">
        <v>13</v>
      </c>
      <c r="B116" s="51" t="s">
        <v>245</v>
      </c>
      <c r="C116" s="36">
        <v>1</v>
      </c>
      <c r="D116" s="19" t="s">
        <v>244</v>
      </c>
      <c r="E116" s="53"/>
      <c r="F116" s="54">
        <f>E116*C116</f>
        <v>0</v>
      </c>
    </row>
    <row r="117" spans="1:6">
      <c r="A117" s="36"/>
      <c r="B117" s="32"/>
      <c r="C117" s="36"/>
      <c r="E117" s="37"/>
      <c r="F117" s="38"/>
    </row>
    <row r="118" spans="1:6" ht="212.15">
      <c r="A118" s="36">
        <v>14</v>
      </c>
      <c r="B118" s="51" t="s">
        <v>246</v>
      </c>
      <c r="C118" s="36">
        <v>9</v>
      </c>
      <c r="D118" s="19" t="s">
        <v>244</v>
      </c>
      <c r="E118" s="37"/>
      <c r="F118" s="38">
        <f>E118*C118</f>
        <v>0</v>
      </c>
    </row>
    <row r="119" spans="1:6">
      <c r="A119" s="36"/>
      <c r="B119" s="51"/>
      <c r="C119" s="36"/>
      <c r="E119" s="37"/>
      <c r="F119" s="37"/>
    </row>
    <row r="120" spans="1:6" ht="113.15">
      <c r="A120" s="36">
        <v>15</v>
      </c>
      <c r="B120" s="51" t="s">
        <v>247</v>
      </c>
      <c r="C120" s="36">
        <v>16</v>
      </c>
      <c r="D120" s="19" t="s">
        <v>244</v>
      </c>
      <c r="E120" s="37"/>
      <c r="F120" s="38">
        <f>E120*C120</f>
        <v>0</v>
      </c>
    </row>
    <row r="121" spans="1:6">
      <c r="A121" s="36"/>
      <c r="B121" s="51"/>
      <c r="C121" s="36"/>
      <c r="E121" s="37"/>
      <c r="F121" s="37"/>
    </row>
    <row r="122" spans="1:6" ht="42.45">
      <c r="A122" s="36">
        <v>15</v>
      </c>
      <c r="B122" s="20" t="s">
        <v>248</v>
      </c>
      <c r="C122" s="36" t="s">
        <v>78</v>
      </c>
      <c r="D122" s="19" t="s">
        <v>244</v>
      </c>
      <c r="E122" s="37"/>
      <c r="F122" s="37"/>
    </row>
    <row r="123" spans="1:6">
      <c r="A123" s="36"/>
      <c r="B123" s="20"/>
      <c r="C123" s="36"/>
      <c r="E123" s="37"/>
      <c r="F123" s="38"/>
    </row>
    <row r="124" spans="1:6" ht="212.15">
      <c r="A124" s="55">
        <v>17</v>
      </c>
      <c r="B124" s="32" t="s">
        <v>249</v>
      </c>
      <c r="C124" s="36">
        <v>7</v>
      </c>
      <c r="D124" s="19" t="s">
        <v>244</v>
      </c>
      <c r="E124" s="37"/>
      <c r="F124" s="38">
        <f>E124*C124</f>
        <v>0</v>
      </c>
    </row>
    <row r="125" spans="1:6">
      <c r="A125" s="55"/>
      <c r="B125" s="20"/>
      <c r="C125" s="36"/>
      <c r="E125" s="37"/>
      <c r="F125" s="37"/>
    </row>
    <row r="126" spans="1:6" ht="212.15">
      <c r="A126" s="36">
        <v>18</v>
      </c>
      <c r="B126" s="32" t="s">
        <v>250</v>
      </c>
      <c r="C126" s="36">
        <v>5</v>
      </c>
      <c r="D126" s="19" t="s">
        <v>244</v>
      </c>
      <c r="E126" s="37"/>
      <c r="F126" s="38">
        <f>E126*C126</f>
        <v>0</v>
      </c>
    </row>
    <row r="127" spans="1:6">
      <c r="A127" s="36"/>
      <c r="B127" s="20"/>
      <c r="C127" s="36"/>
      <c r="E127" s="37"/>
      <c r="F127" s="37"/>
    </row>
    <row r="128" spans="1:6" ht="198">
      <c r="A128" s="36">
        <v>19</v>
      </c>
      <c r="B128" s="32" t="s">
        <v>251</v>
      </c>
      <c r="C128" s="36">
        <v>3</v>
      </c>
      <c r="D128" s="19" t="s">
        <v>244</v>
      </c>
      <c r="E128" s="37"/>
      <c r="F128" s="38">
        <f>E128*C128</f>
        <v>0</v>
      </c>
    </row>
    <row r="129" spans="1:6">
      <c r="A129" s="36"/>
      <c r="B129" s="20" t="s">
        <v>33</v>
      </c>
      <c r="C129" s="36"/>
      <c r="E129" s="37"/>
      <c r="F129" s="37"/>
    </row>
    <row r="130" spans="1:6" ht="198">
      <c r="A130" s="55" t="s">
        <v>252</v>
      </c>
      <c r="B130" s="32" t="s">
        <v>253</v>
      </c>
      <c r="C130" s="36">
        <v>4</v>
      </c>
      <c r="D130" s="19" t="s">
        <v>244</v>
      </c>
      <c r="E130" s="37"/>
      <c r="F130" s="38">
        <f>E130*C130</f>
        <v>0</v>
      </c>
    </row>
    <row r="131" spans="1:6">
      <c r="A131" s="36"/>
      <c r="B131" s="32"/>
      <c r="C131" s="36"/>
      <c r="E131" s="37"/>
      <c r="F131" s="38"/>
    </row>
    <row r="132" spans="1:6" ht="212.15">
      <c r="A132" s="55" t="s">
        <v>254</v>
      </c>
      <c r="B132" s="32" t="s">
        <v>255</v>
      </c>
      <c r="C132" s="36">
        <v>1</v>
      </c>
      <c r="D132" s="19" t="s">
        <v>244</v>
      </c>
      <c r="E132" s="37"/>
      <c r="F132" s="38">
        <f>E132*C132</f>
        <v>0</v>
      </c>
    </row>
    <row r="133" spans="1:6">
      <c r="A133" s="36"/>
      <c r="B133" s="20"/>
      <c r="C133" s="36"/>
      <c r="E133" s="37"/>
      <c r="F133" s="37"/>
    </row>
    <row r="134" spans="1:6" ht="56.6">
      <c r="A134" s="36">
        <v>21</v>
      </c>
      <c r="B134" s="20" t="s">
        <v>256</v>
      </c>
      <c r="C134" s="36">
        <v>17</v>
      </c>
      <c r="D134" s="19" t="s">
        <v>53</v>
      </c>
      <c r="E134" s="37"/>
      <c r="F134" s="38">
        <f>E134*C134</f>
        <v>0</v>
      </c>
    </row>
    <row r="135" spans="1:6">
      <c r="A135" s="36"/>
      <c r="B135" s="20"/>
      <c r="C135" s="36"/>
      <c r="E135" s="37"/>
      <c r="F135" s="37"/>
    </row>
    <row r="136" spans="1:6" ht="56.6">
      <c r="A136" s="36">
        <v>22</v>
      </c>
      <c r="B136" s="20" t="s">
        <v>257</v>
      </c>
      <c r="C136" s="36">
        <v>7</v>
      </c>
      <c r="D136" s="19" t="s">
        <v>53</v>
      </c>
      <c r="E136" s="37"/>
      <c r="F136" s="38">
        <f>E136*C136</f>
        <v>0</v>
      </c>
    </row>
    <row r="137" spans="1:6">
      <c r="A137" s="36"/>
      <c r="B137" s="20"/>
      <c r="C137" s="36"/>
      <c r="E137" s="37"/>
      <c r="F137" s="38"/>
    </row>
    <row r="138" spans="1:6" ht="56.6">
      <c r="A138" s="36">
        <v>23</v>
      </c>
      <c r="B138" s="20" t="s">
        <v>258</v>
      </c>
      <c r="C138" s="36" t="s">
        <v>78</v>
      </c>
      <c r="D138" s="19" t="s">
        <v>53</v>
      </c>
      <c r="E138" s="37"/>
      <c r="F138" s="38"/>
    </row>
    <row r="139" spans="1:6">
      <c r="A139" s="36"/>
      <c r="B139" s="20"/>
      <c r="C139" s="36"/>
      <c r="E139" s="37"/>
      <c r="F139" s="37"/>
    </row>
    <row r="140" spans="1:6" ht="56.6">
      <c r="A140" s="36">
        <v>24</v>
      </c>
      <c r="B140" s="20" t="s">
        <v>285</v>
      </c>
      <c r="C140" s="36">
        <v>1</v>
      </c>
      <c r="D140" s="19" t="s">
        <v>53</v>
      </c>
      <c r="E140" s="37"/>
      <c r="F140" s="38">
        <f>E140*C140</f>
        <v>0</v>
      </c>
    </row>
    <row r="141" spans="1:6">
      <c r="A141" s="36"/>
      <c r="B141" s="20"/>
      <c r="C141" s="36"/>
      <c r="E141" s="37"/>
      <c r="F141" s="38"/>
    </row>
    <row r="142" spans="1:6" ht="56.6">
      <c r="A142" s="36">
        <v>25</v>
      </c>
      <c r="B142" s="20" t="s">
        <v>286</v>
      </c>
      <c r="C142" s="36">
        <v>3</v>
      </c>
      <c r="D142" s="19" t="s">
        <v>53</v>
      </c>
      <c r="E142" s="37"/>
      <c r="F142" s="38">
        <f>E142*C142</f>
        <v>0</v>
      </c>
    </row>
    <row r="143" spans="1:6" ht="17.25" customHeight="1">
      <c r="A143" s="19"/>
      <c r="B143" s="20"/>
      <c r="E143" s="44"/>
      <c r="F143" s="49"/>
    </row>
    <row r="144" spans="1:6" ht="28.3">
      <c r="A144" s="19">
        <v>26.1</v>
      </c>
      <c r="B144" s="20" t="s">
        <v>259</v>
      </c>
      <c r="E144" s="44"/>
      <c r="F144" s="49"/>
    </row>
    <row r="145" spans="1:6" ht="17.25" customHeight="1">
      <c r="A145" s="19"/>
      <c r="B145" s="20"/>
      <c r="E145" s="44"/>
      <c r="F145" s="49"/>
    </row>
    <row r="146" spans="1:6" ht="17.25" customHeight="1">
      <c r="A146" s="43" t="s">
        <v>205</v>
      </c>
      <c r="B146" s="20" t="s">
        <v>260</v>
      </c>
      <c r="C146" s="19">
        <v>5</v>
      </c>
      <c r="D146" s="19" t="s">
        <v>1</v>
      </c>
      <c r="E146" s="44"/>
      <c r="F146" s="38">
        <f>E146*C146</f>
        <v>0</v>
      </c>
    </row>
    <row r="147" spans="1:6" ht="17.25" customHeight="1">
      <c r="A147" s="43"/>
      <c r="B147" s="20"/>
      <c r="E147" s="44"/>
      <c r="F147" s="38"/>
    </row>
    <row r="148" spans="1:6" ht="27" customHeight="1">
      <c r="A148" s="19">
        <v>26.2</v>
      </c>
      <c r="B148" s="20" t="s">
        <v>261</v>
      </c>
      <c r="E148" s="44"/>
      <c r="F148" s="49"/>
    </row>
    <row r="149" spans="1:6" ht="17.25" customHeight="1">
      <c r="A149" s="19"/>
      <c r="B149" s="20"/>
      <c r="E149" s="44"/>
      <c r="F149" s="49"/>
    </row>
    <row r="150" spans="1:6" ht="17.25" customHeight="1">
      <c r="A150" s="43" t="s">
        <v>205</v>
      </c>
      <c r="B150" s="20" t="s">
        <v>262</v>
      </c>
      <c r="C150" s="19">
        <v>2</v>
      </c>
      <c r="D150" s="19" t="s">
        <v>1</v>
      </c>
      <c r="E150" s="44"/>
      <c r="F150" s="38">
        <f>E150*C150</f>
        <v>0</v>
      </c>
    </row>
    <row r="151" spans="1:6" ht="17.25" customHeight="1">
      <c r="A151" s="43"/>
      <c r="B151" s="20"/>
      <c r="E151" s="44"/>
      <c r="F151" s="38"/>
    </row>
    <row r="152" spans="1:6" ht="99">
      <c r="A152" s="19">
        <v>27</v>
      </c>
      <c r="B152" s="20" t="s">
        <v>263</v>
      </c>
      <c r="E152" s="37"/>
      <c r="F152" s="37"/>
    </row>
    <row r="153" spans="1:6">
      <c r="A153" s="19"/>
      <c r="B153" s="20"/>
      <c r="E153" s="37"/>
      <c r="F153" s="37"/>
    </row>
    <row r="154" spans="1:6">
      <c r="A154" s="56" t="s">
        <v>205</v>
      </c>
      <c r="B154" s="20" t="s">
        <v>264</v>
      </c>
      <c r="C154" s="19">
        <v>14</v>
      </c>
      <c r="D154" s="19" t="s">
        <v>53</v>
      </c>
      <c r="E154" s="37"/>
      <c r="F154" s="38">
        <f>E154*C154</f>
        <v>0</v>
      </c>
    </row>
    <row r="155" spans="1:6">
      <c r="A155" s="56" t="s">
        <v>208</v>
      </c>
      <c r="B155" s="20" t="s">
        <v>265</v>
      </c>
      <c r="C155" s="19">
        <v>4</v>
      </c>
      <c r="D155" s="19" t="s">
        <v>53</v>
      </c>
      <c r="E155" s="37"/>
      <c r="F155" s="38">
        <f>E155*C155</f>
        <v>0</v>
      </c>
    </row>
    <row r="156" spans="1:6">
      <c r="A156" s="46"/>
      <c r="B156" s="57"/>
      <c r="E156" s="37"/>
      <c r="F156" s="37"/>
    </row>
    <row r="157" spans="1:6" ht="84.9">
      <c r="A157" s="19">
        <v>28</v>
      </c>
      <c r="B157" s="51" t="s">
        <v>266</v>
      </c>
      <c r="C157" s="66">
        <v>225</v>
      </c>
      <c r="D157" s="19" t="s">
        <v>219</v>
      </c>
      <c r="E157" s="37"/>
      <c r="F157" s="38">
        <f>E157*C157</f>
        <v>0</v>
      </c>
    </row>
    <row r="158" spans="1:6">
      <c r="A158" s="56"/>
      <c r="B158" s="57"/>
      <c r="E158" s="37"/>
      <c r="F158" s="37"/>
    </row>
    <row r="159" spans="1:6" ht="28.3">
      <c r="A159" s="19">
        <v>29</v>
      </c>
      <c r="B159" s="57" t="s">
        <v>267</v>
      </c>
      <c r="C159" s="19">
        <v>22</v>
      </c>
      <c r="D159" s="19" t="s">
        <v>1</v>
      </c>
      <c r="E159" s="58"/>
      <c r="F159" s="38">
        <f>E159*C159</f>
        <v>0</v>
      </c>
    </row>
    <row r="160" spans="1:6" ht="16.5" customHeight="1">
      <c r="A160" s="56"/>
      <c r="B160" s="57"/>
      <c r="E160" s="16"/>
      <c r="F160" s="18"/>
    </row>
    <row r="161" spans="1:6" s="48" customFormat="1" ht="28.3">
      <c r="A161" s="19">
        <v>30</v>
      </c>
      <c r="B161" s="57" t="s">
        <v>268</v>
      </c>
      <c r="C161" s="19">
        <v>22</v>
      </c>
      <c r="D161" s="19" t="s">
        <v>1</v>
      </c>
      <c r="E161" s="58"/>
      <c r="F161" s="38">
        <f>E161*C161</f>
        <v>0</v>
      </c>
    </row>
    <row r="162" spans="1:6" s="48" customFormat="1">
      <c r="A162" s="19"/>
      <c r="B162" s="57"/>
      <c r="C162" s="19"/>
      <c r="D162" s="19"/>
      <c r="E162" s="58"/>
      <c r="F162" s="38"/>
    </row>
    <row r="163" spans="1:6" ht="56.6">
      <c r="A163" s="19">
        <v>31</v>
      </c>
      <c r="B163" s="20" t="s">
        <v>269</v>
      </c>
      <c r="E163" s="44"/>
      <c r="F163" s="37"/>
    </row>
    <row r="164" spans="1:6" ht="17.25" customHeight="1">
      <c r="A164" s="19"/>
      <c r="B164" s="20"/>
      <c r="E164" s="44"/>
      <c r="F164" s="37"/>
    </row>
    <row r="165" spans="1:6" ht="17.25" customHeight="1">
      <c r="A165" s="19" t="s">
        <v>205</v>
      </c>
      <c r="B165" s="20" t="s">
        <v>270</v>
      </c>
      <c r="C165" s="66">
        <v>60</v>
      </c>
      <c r="D165" s="19" t="s">
        <v>219</v>
      </c>
      <c r="E165" s="44"/>
      <c r="F165" s="38">
        <f>E165*C165</f>
        <v>0</v>
      </c>
    </row>
    <row r="166" spans="1:6" ht="17.25" customHeight="1">
      <c r="A166" s="19" t="s">
        <v>208</v>
      </c>
      <c r="B166" s="20" t="s">
        <v>271</v>
      </c>
      <c r="C166" s="66">
        <v>105</v>
      </c>
      <c r="D166" s="19" t="s">
        <v>219</v>
      </c>
      <c r="E166" s="44"/>
      <c r="F166" s="38">
        <f>E166*C166</f>
        <v>0</v>
      </c>
    </row>
    <row r="167" spans="1:6" s="48" customFormat="1">
      <c r="A167" s="19"/>
      <c r="B167" s="20"/>
      <c r="C167" s="19"/>
      <c r="D167" s="19"/>
      <c r="E167" s="44"/>
      <c r="F167" s="38"/>
    </row>
    <row r="168" spans="1:6" s="48" customFormat="1" ht="28.3">
      <c r="A168" s="19">
        <v>32</v>
      </c>
      <c r="B168" s="59" t="s">
        <v>272</v>
      </c>
      <c r="C168" s="19"/>
      <c r="D168" s="19"/>
      <c r="E168" s="58"/>
      <c r="F168" s="38"/>
    </row>
    <row r="169" spans="1:6" s="48" customFormat="1">
      <c r="A169" s="47"/>
      <c r="B169" s="57"/>
      <c r="C169" s="19"/>
      <c r="D169" s="19"/>
      <c r="E169" s="58"/>
      <c r="F169" s="58"/>
    </row>
    <row r="170" spans="1:6" s="48" customFormat="1">
      <c r="A170" s="47" t="s">
        <v>205</v>
      </c>
      <c r="B170" s="57" t="s">
        <v>273</v>
      </c>
      <c r="C170" s="66">
        <v>65</v>
      </c>
      <c r="D170" s="19" t="s">
        <v>2</v>
      </c>
      <c r="E170" s="58"/>
      <c r="F170" s="38">
        <f>E170*C170</f>
        <v>0</v>
      </c>
    </row>
    <row r="171" spans="1:6" s="48" customFormat="1">
      <c r="A171" s="47" t="s">
        <v>208</v>
      </c>
      <c r="B171" s="59" t="s">
        <v>274</v>
      </c>
      <c r="C171" s="19">
        <v>5</v>
      </c>
      <c r="D171" s="19" t="s">
        <v>2</v>
      </c>
      <c r="E171" s="58"/>
      <c r="F171" s="38">
        <f>E171*C171</f>
        <v>0</v>
      </c>
    </row>
    <row r="172" spans="1:6" s="48" customFormat="1">
      <c r="A172" s="47" t="s">
        <v>275</v>
      </c>
      <c r="B172" s="59" t="s">
        <v>276</v>
      </c>
      <c r="C172" s="66"/>
      <c r="D172" s="19" t="s">
        <v>2</v>
      </c>
      <c r="E172" s="58"/>
      <c r="F172" s="38">
        <f>E172*C172</f>
        <v>0</v>
      </c>
    </row>
    <row r="173" spans="1:6" s="48" customFormat="1">
      <c r="A173" s="47"/>
      <c r="B173" s="59"/>
      <c r="C173" s="19"/>
      <c r="D173" s="19"/>
      <c r="E173" s="58"/>
      <c r="F173" s="38"/>
    </row>
    <row r="174" spans="1:6" s="48" customFormat="1">
      <c r="A174" s="47" t="s">
        <v>213</v>
      </c>
      <c r="B174" s="59" t="s">
        <v>277</v>
      </c>
      <c r="C174" s="19">
        <v>3</v>
      </c>
      <c r="D174" s="19" t="s">
        <v>2</v>
      </c>
      <c r="E174" s="58"/>
      <c r="F174" s="38">
        <f>E174*C174</f>
        <v>0</v>
      </c>
    </row>
    <row r="175" spans="1:6" s="48" customFormat="1">
      <c r="A175" s="47" t="s">
        <v>278</v>
      </c>
      <c r="B175" s="59" t="s">
        <v>279</v>
      </c>
      <c r="C175" s="19">
        <v>6</v>
      </c>
      <c r="D175" s="19" t="s">
        <v>219</v>
      </c>
      <c r="E175" s="58"/>
      <c r="F175" s="38">
        <f>E175*C175</f>
        <v>0</v>
      </c>
    </row>
    <row r="176" spans="1:6" s="48" customFormat="1" ht="14.6" thickBot="1">
      <c r="A176" s="47" t="s">
        <v>33</v>
      </c>
      <c r="B176" s="59"/>
      <c r="C176" s="19"/>
      <c r="D176" s="19"/>
      <c r="E176" s="58"/>
      <c r="F176" s="38"/>
    </row>
    <row r="177" spans="1:6" s="48" customFormat="1" ht="24.9" customHeight="1" thickBot="1">
      <c r="A177" s="78" t="s">
        <v>280</v>
      </c>
      <c r="B177" s="79"/>
      <c r="C177" s="79"/>
      <c r="D177" s="79"/>
      <c r="E177" s="79"/>
      <c r="F177" s="60">
        <f>SUM(F43:F176)</f>
        <v>0</v>
      </c>
    </row>
    <row r="178" spans="1:6" ht="16.5" customHeight="1">
      <c r="A178" s="61"/>
      <c r="B178" s="62" t="s">
        <v>281</v>
      </c>
      <c r="C178" s="16"/>
      <c r="D178" s="16"/>
      <c r="E178" s="63"/>
      <c r="F178" s="63"/>
    </row>
    <row r="179" spans="1:6" ht="30.75" customHeight="1">
      <c r="A179" s="19">
        <v>1</v>
      </c>
      <c r="B179" s="67" t="s">
        <v>282</v>
      </c>
      <c r="C179" s="68"/>
      <c r="D179" s="68"/>
      <c r="E179" s="68"/>
      <c r="F179" s="68"/>
    </row>
    <row r="180" spans="1:6" ht="24" customHeight="1">
      <c r="A180" s="19">
        <v>2</v>
      </c>
      <c r="B180" s="67" t="s">
        <v>283</v>
      </c>
      <c r="C180" s="67"/>
      <c r="D180" s="67"/>
      <c r="E180" s="67"/>
      <c r="F180" s="67"/>
    </row>
    <row r="181" spans="1:6" ht="24" customHeight="1">
      <c r="A181" s="19">
        <v>3</v>
      </c>
      <c r="B181" s="67" t="s">
        <v>284</v>
      </c>
      <c r="C181" s="68"/>
      <c r="D181" s="68"/>
      <c r="E181" s="68"/>
      <c r="F181" s="68"/>
    </row>
  </sheetData>
  <mergeCells count="7">
    <mergeCell ref="B181:F181"/>
    <mergeCell ref="A1:F1"/>
    <mergeCell ref="A2:F2"/>
    <mergeCell ref="A3:F3"/>
    <mergeCell ref="A177:E177"/>
    <mergeCell ref="B179:F179"/>
    <mergeCell ref="B180:F18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358"/>
  <sheetViews>
    <sheetView topLeftCell="A100" workbookViewId="0">
      <selection activeCell="N114" sqref="N114"/>
    </sheetView>
  </sheetViews>
  <sheetFormatPr defaultRowHeight="14.6"/>
  <cols>
    <col min="2" max="2" width="55.84375" customWidth="1"/>
  </cols>
  <sheetData>
    <row r="2" spans="2:7">
      <c r="B2" t="s">
        <v>119</v>
      </c>
      <c r="C2">
        <v>1</v>
      </c>
      <c r="D2">
        <v>78.805999999999997</v>
      </c>
      <c r="F2">
        <v>10.76</v>
      </c>
      <c r="G2">
        <f>F2*D2*C2</f>
        <v>847.95255999999995</v>
      </c>
    </row>
    <row r="3" spans="2:7">
      <c r="G3">
        <v>850</v>
      </c>
    </row>
    <row r="5" spans="2:7">
      <c r="B5" t="s">
        <v>13</v>
      </c>
    </row>
    <row r="6" spans="2:7">
      <c r="C6">
        <v>1</v>
      </c>
      <c r="D6">
        <v>78.805999999999997</v>
      </c>
      <c r="F6">
        <v>10.76</v>
      </c>
      <c r="G6">
        <f>F6*D6*C6</f>
        <v>847.95255999999995</v>
      </c>
    </row>
    <row r="8" spans="2:7">
      <c r="G8">
        <f>SUM(G6:G7)</f>
        <v>847.95255999999995</v>
      </c>
    </row>
    <row r="9" spans="2:7">
      <c r="G9">
        <v>850</v>
      </c>
    </row>
    <row r="16" spans="2:7">
      <c r="B16" s="2" t="s">
        <v>5</v>
      </c>
    </row>
    <row r="17" spans="2:7">
      <c r="B17" t="s">
        <v>6</v>
      </c>
      <c r="C17">
        <v>1</v>
      </c>
      <c r="D17">
        <v>78.805999999999997</v>
      </c>
      <c r="F17">
        <v>10.76</v>
      </c>
      <c r="G17">
        <f>F17*D17*C17</f>
        <v>847.95255999999995</v>
      </c>
    </row>
    <row r="20" spans="2:7">
      <c r="G20">
        <f>SUM(G17:G19)</f>
        <v>847.95255999999995</v>
      </c>
    </row>
    <row r="21" spans="2:7">
      <c r="G21">
        <f>G20*10%</f>
        <v>84.795255999999995</v>
      </c>
    </row>
    <row r="22" spans="2:7">
      <c r="G22">
        <f>SUM(G20:G21)</f>
        <v>932.74781599999994</v>
      </c>
    </row>
    <row r="23" spans="2:7">
      <c r="G23">
        <v>930</v>
      </c>
    </row>
    <row r="27" spans="2:7">
      <c r="B27" s="2" t="s">
        <v>7</v>
      </c>
    </row>
    <row r="28" spans="2:7">
      <c r="C28">
        <v>1</v>
      </c>
      <c r="D28">
        <v>78.805999999999997</v>
      </c>
      <c r="F28">
        <v>10.76</v>
      </c>
      <c r="G28">
        <f>F28*D28*C28</f>
        <v>847.95255999999995</v>
      </c>
    </row>
    <row r="30" spans="2:7">
      <c r="G30">
        <f>SUM(G28:G29)</f>
        <v>847.95255999999995</v>
      </c>
    </row>
    <row r="31" spans="2:7">
      <c r="G31">
        <v>850</v>
      </c>
    </row>
    <row r="36" spans="2:7">
      <c r="B36" s="2" t="s">
        <v>9</v>
      </c>
    </row>
    <row r="37" spans="2:7">
      <c r="B37" t="s">
        <v>121</v>
      </c>
    </row>
    <row r="38" spans="2:7">
      <c r="B38" t="s">
        <v>10</v>
      </c>
      <c r="C38">
        <v>1</v>
      </c>
      <c r="D38">
        <v>7.5149999999999997</v>
      </c>
      <c r="F38">
        <v>3.79</v>
      </c>
      <c r="G38">
        <f>F38*D38*C38*10.76</f>
        <v>306.46470599999998</v>
      </c>
    </row>
    <row r="39" spans="2:7">
      <c r="G39">
        <f>G38*10%</f>
        <v>30.646470600000001</v>
      </c>
    </row>
    <row r="40" spans="2:7">
      <c r="G40">
        <f>SUM(G38:G39)</f>
        <v>337.11117659999996</v>
      </c>
    </row>
    <row r="41" spans="2:7">
      <c r="G41">
        <v>340</v>
      </c>
    </row>
    <row r="45" spans="2:7">
      <c r="B45" t="s">
        <v>122</v>
      </c>
      <c r="C45">
        <v>1</v>
      </c>
      <c r="D45">
        <v>3.31</v>
      </c>
      <c r="F45">
        <v>4.9749999999999996</v>
      </c>
      <c r="G45">
        <f>F45*D45*C45*10.76</f>
        <v>177.18761000000001</v>
      </c>
    </row>
    <row r="46" spans="2:7">
      <c r="G46">
        <f>G45*10%</f>
        <v>17.718761000000001</v>
      </c>
    </row>
    <row r="47" spans="2:7">
      <c r="G47">
        <f>SUM(G45:G46)</f>
        <v>194.90637100000001</v>
      </c>
    </row>
    <row r="48" spans="2:7">
      <c r="G48">
        <v>195</v>
      </c>
    </row>
    <row r="54" spans="2:7">
      <c r="B54" t="s">
        <v>123</v>
      </c>
      <c r="C54">
        <v>1</v>
      </c>
      <c r="D54">
        <v>11.76</v>
      </c>
      <c r="F54">
        <v>5.3049999999999997</v>
      </c>
      <c r="G54">
        <f>F54*D54*C54*10.76</f>
        <v>671.28196799999989</v>
      </c>
    </row>
    <row r="55" spans="2:7">
      <c r="B55" t="s">
        <v>124</v>
      </c>
      <c r="G55">
        <f>-G38</f>
        <v>-306.46470599999998</v>
      </c>
    </row>
    <row r="56" spans="2:7">
      <c r="G56">
        <f>SUM(G54:G55)</f>
        <v>364.81726199999991</v>
      </c>
    </row>
    <row r="57" spans="2:7">
      <c r="G57">
        <f>G56*10%</f>
        <v>36.48172619999999</v>
      </c>
    </row>
    <row r="58" spans="2:7">
      <c r="G58">
        <f>SUM(G56:G57)</f>
        <v>401.29898819999988</v>
      </c>
    </row>
    <row r="59" spans="2:7">
      <c r="G59">
        <v>400</v>
      </c>
    </row>
    <row r="65" spans="2:7">
      <c r="B65" s="2" t="s">
        <v>11</v>
      </c>
      <c r="C65">
        <v>1</v>
      </c>
      <c r="D65">
        <v>0.78</v>
      </c>
      <c r="F65">
        <v>3.28</v>
      </c>
      <c r="G65">
        <f>F65*D65*C65</f>
        <v>2.5583999999999998</v>
      </c>
    </row>
    <row r="66" spans="2:7">
      <c r="B66" s="2"/>
      <c r="C66">
        <v>1</v>
      </c>
      <c r="D66">
        <v>0.17499999999999999</v>
      </c>
      <c r="F66">
        <v>3.28</v>
      </c>
      <c r="G66">
        <f t="shared" ref="G66:G69" si="0">F66*D66*C66</f>
        <v>0.57399999999999995</v>
      </c>
    </row>
    <row r="67" spans="2:7">
      <c r="B67" s="2"/>
      <c r="C67">
        <v>2</v>
      </c>
      <c r="D67">
        <v>0.25</v>
      </c>
      <c r="F67">
        <v>3.28</v>
      </c>
      <c r="G67">
        <f t="shared" si="0"/>
        <v>1.64</v>
      </c>
    </row>
    <row r="68" spans="2:7">
      <c r="B68" s="2"/>
      <c r="C68">
        <v>1</v>
      </c>
      <c r="D68">
        <v>0.95</v>
      </c>
      <c r="F68">
        <v>3.28</v>
      </c>
      <c r="G68">
        <f t="shared" si="0"/>
        <v>3.1159999999999997</v>
      </c>
    </row>
    <row r="69" spans="2:7">
      <c r="B69" s="2"/>
      <c r="C69">
        <v>1</v>
      </c>
      <c r="D69">
        <v>0.9</v>
      </c>
      <c r="F69">
        <v>3.28</v>
      </c>
      <c r="G69">
        <f t="shared" si="0"/>
        <v>2.952</v>
      </c>
    </row>
    <row r="70" spans="2:7">
      <c r="B70" s="2"/>
    </row>
    <row r="71" spans="2:7">
      <c r="B71" s="2"/>
    </row>
    <row r="72" spans="2:7">
      <c r="B72" s="2"/>
      <c r="G72">
        <f>SUM(G65:G71)</f>
        <v>10.840399999999999</v>
      </c>
    </row>
    <row r="73" spans="2:7">
      <c r="G73">
        <f>G72*10%</f>
        <v>1.0840399999999999</v>
      </c>
    </row>
    <row r="74" spans="2:7">
      <c r="G74">
        <f>SUM(G72:G73)</f>
        <v>11.924439999999999</v>
      </c>
    </row>
    <row r="75" spans="2:7">
      <c r="G75">
        <v>12</v>
      </c>
    </row>
    <row r="77" spans="2:7">
      <c r="B77" s="2" t="s">
        <v>12</v>
      </c>
    </row>
    <row r="78" spans="2:7">
      <c r="C78">
        <v>1</v>
      </c>
      <c r="D78">
        <v>2.5</v>
      </c>
      <c r="F78">
        <v>3.28</v>
      </c>
      <c r="G78">
        <f>F78*D78*C78</f>
        <v>8.1999999999999993</v>
      </c>
    </row>
    <row r="79" spans="2:7">
      <c r="C79">
        <v>1</v>
      </c>
      <c r="D79">
        <v>2.2999999999999998</v>
      </c>
      <c r="F79">
        <v>3.28</v>
      </c>
      <c r="G79">
        <f t="shared" ref="G79:G81" si="1">F79*D79*C79</f>
        <v>7.5439999999999987</v>
      </c>
    </row>
    <row r="80" spans="2:7">
      <c r="C80">
        <v>1</v>
      </c>
      <c r="D80">
        <v>1.5</v>
      </c>
      <c r="F80">
        <v>3.28</v>
      </c>
      <c r="G80">
        <f t="shared" si="1"/>
        <v>4.92</v>
      </c>
    </row>
    <row r="81" spans="2:7">
      <c r="C81">
        <v>1</v>
      </c>
      <c r="D81">
        <v>1.2</v>
      </c>
      <c r="F81">
        <v>3.28</v>
      </c>
      <c r="G81">
        <f t="shared" si="1"/>
        <v>3.9359999999999995</v>
      </c>
    </row>
    <row r="85" spans="2:7">
      <c r="G85">
        <f>SUM(G78:G82)</f>
        <v>24.599999999999998</v>
      </c>
    </row>
    <row r="86" spans="2:7">
      <c r="G86">
        <f>G85*10%</f>
        <v>2.46</v>
      </c>
    </row>
    <row r="87" spans="2:7">
      <c r="G87">
        <f>SUM(G85:G86)</f>
        <v>27.06</v>
      </c>
    </row>
    <row r="88" spans="2:7">
      <c r="G88">
        <v>27</v>
      </c>
    </row>
    <row r="89" spans="2:7">
      <c r="B89" t="s">
        <v>125</v>
      </c>
    </row>
    <row r="90" spans="2:7">
      <c r="B90" s="2"/>
      <c r="C90">
        <v>1</v>
      </c>
      <c r="D90">
        <v>3.76</v>
      </c>
      <c r="E90">
        <v>0.8</v>
      </c>
      <c r="F90">
        <v>10.76</v>
      </c>
      <c r="G90">
        <f>D90*C90*E90*F90</f>
        <v>32.366079999999997</v>
      </c>
    </row>
    <row r="91" spans="2:7">
      <c r="C91">
        <v>1</v>
      </c>
      <c r="D91">
        <v>0.51500000000000001</v>
      </c>
      <c r="E91">
        <v>0.8</v>
      </c>
      <c r="F91">
        <v>10.76</v>
      </c>
      <c r="G91">
        <f t="shared" ref="G91:G95" si="2">D91*C91*E91*F91</f>
        <v>4.4331200000000006</v>
      </c>
    </row>
    <row r="92" spans="2:7">
      <c r="B92" s="1"/>
      <c r="C92">
        <v>1</v>
      </c>
      <c r="D92">
        <v>4.26</v>
      </c>
      <c r="E92">
        <v>0.8</v>
      </c>
      <c r="F92">
        <v>10.76</v>
      </c>
      <c r="G92">
        <f t="shared" si="2"/>
        <v>36.670079999999999</v>
      </c>
    </row>
    <row r="93" spans="2:7">
      <c r="B93" s="1"/>
      <c r="C93">
        <v>1</v>
      </c>
      <c r="D93">
        <v>2.2999999999999998</v>
      </c>
      <c r="E93">
        <v>0.8</v>
      </c>
      <c r="F93">
        <v>10.76</v>
      </c>
      <c r="G93">
        <f t="shared" si="2"/>
        <v>19.798399999999997</v>
      </c>
    </row>
    <row r="94" spans="2:7">
      <c r="B94" s="1"/>
      <c r="C94">
        <v>1</v>
      </c>
      <c r="D94">
        <v>2.5</v>
      </c>
      <c r="E94">
        <v>0.8</v>
      </c>
      <c r="F94">
        <v>10.76</v>
      </c>
      <c r="G94">
        <f t="shared" si="2"/>
        <v>21.52</v>
      </c>
    </row>
    <row r="95" spans="2:7">
      <c r="C95">
        <v>1</v>
      </c>
      <c r="F95">
        <v>10.76</v>
      </c>
      <c r="G95">
        <f t="shared" si="2"/>
        <v>0</v>
      </c>
    </row>
    <row r="97" spans="2:7">
      <c r="G97">
        <f>SUM(G90:G96)</f>
        <v>114.78767999999999</v>
      </c>
    </row>
    <row r="98" spans="2:7">
      <c r="G98">
        <f>G97*10%</f>
        <v>11.478768000000001</v>
      </c>
    </row>
    <row r="99" spans="2:7">
      <c r="G99">
        <f>SUM(G97:G98)</f>
        <v>126.266448</v>
      </c>
    </row>
    <row r="100" spans="2:7">
      <c r="G100">
        <v>125</v>
      </c>
    </row>
    <row r="101" spans="2:7">
      <c r="B101" t="s">
        <v>126</v>
      </c>
    </row>
    <row r="102" spans="2:7">
      <c r="B102" t="s">
        <v>127</v>
      </c>
      <c r="C102">
        <v>1</v>
      </c>
      <c r="D102">
        <v>3.9350000000000001</v>
      </c>
      <c r="G102">
        <f>D102*C102*3.28</f>
        <v>12.906799999999999</v>
      </c>
    </row>
    <row r="103" spans="2:7">
      <c r="C103">
        <v>1</v>
      </c>
      <c r="D103">
        <v>7.5149999999999997</v>
      </c>
      <c r="G103">
        <f t="shared" ref="G103:G105" si="3">D103*C103*3.28</f>
        <v>24.649199999999997</v>
      </c>
    </row>
    <row r="104" spans="2:7">
      <c r="C104">
        <v>1</v>
      </c>
      <c r="D104">
        <v>3.79</v>
      </c>
      <c r="G104">
        <f t="shared" si="3"/>
        <v>12.431199999999999</v>
      </c>
    </row>
    <row r="105" spans="2:7">
      <c r="C105">
        <v>1</v>
      </c>
      <c r="D105">
        <v>4.9749999999999996</v>
      </c>
      <c r="G105">
        <f t="shared" si="3"/>
        <v>16.317999999999998</v>
      </c>
    </row>
    <row r="107" spans="2:7">
      <c r="G107">
        <f>SUM(G102:G106)</f>
        <v>66.305199999999985</v>
      </c>
    </row>
    <row r="108" spans="2:7">
      <c r="G108">
        <f>G107*10%</f>
        <v>6.6305199999999989</v>
      </c>
    </row>
    <row r="109" spans="2:7">
      <c r="G109">
        <f>SUM(G107:G108)</f>
        <v>72.935719999999989</v>
      </c>
    </row>
    <row r="110" spans="2:7">
      <c r="B110" t="s">
        <v>14</v>
      </c>
      <c r="G110">
        <v>75</v>
      </c>
    </row>
    <row r="112" spans="2:7">
      <c r="C112">
        <v>1</v>
      </c>
      <c r="D112">
        <v>15.125</v>
      </c>
      <c r="F112">
        <v>5.35</v>
      </c>
      <c r="G112">
        <f>F112*D112*C112*10.76</f>
        <v>870.68574999999987</v>
      </c>
    </row>
    <row r="113" spans="2:7">
      <c r="B113" t="s">
        <v>128</v>
      </c>
      <c r="C113">
        <v>-1</v>
      </c>
      <c r="D113">
        <v>18.617999999999999</v>
      </c>
      <c r="G113">
        <f>D113*C113*10.76</f>
        <v>-200.32967999999997</v>
      </c>
    </row>
    <row r="114" spans="2:7">
      <c r="C114">
        <v>1</v>
      </c>
      <c r="D114">
        <v>19.774999999999999</v>
      </c>
      <c r="E114">
        <v>3.28</v>
      </c>
      <c r="F114">
        <v>1</v>
      </c>
      <c r="G114">
        <f>E114*D114*C114</f>
        <v>64.861999999999995</v>
      </c>
    </row>
    <row r="116" spans="2:7">
      <c r="G116">
        <f>SUM(G112:G115)</f>
        <v>735.2180699999999</v>
      </c>
    </row>
    <row r="117" spans="2:7">
      <c r="G117">
        <f>G116*25%</f>
        <v>183.80451749999997</v>
      </c>
    </row>
    <row r="118" spans="2:7">
      <c r="G118">
        <f>SUM(G116:G117)</f>
        <v>919.02258749999987</v>
      </c>
    </row>
    <row r="119" spans="2:7">
      <c r="G119">
        <v>920</v>
      </c>
    </row>
    <row r="120" spans="2:7">
      <c r="B120" s="2"/>
    </row>
    <row r="121" spans="2:7">
      <c r="B121" t="s">
        <v>129</v>
      </c>
    </row>
    <row r="122" spans="2:7">
      <c r="B122" t="s">
        <v>128</v>
      </c>
      <c r="C122">
        <v>1</v>
      </c>
      <c r="D122">
        <v>18.617999999999999</v>
      </c>
      <c r="G122">
        <f>D122*C122*10.76</f>
        <v>200.32967999999997</v>
      </c>
    </row>
    <row r="123" spans="2:7">
      <c r="G123">
        <f>G122*10%</f>
        <v>20.032967999999997</v>
      </c>
    </row>
    <row r="124" spans="2:7">
      <c r="G124">
        <f>SUM(G122:G123)</f>
        <v>220.36264799999998</v>
      </c>
    </row>
    <row r="125" spans="2:7">
      <c r="G125">
        <v>220</v>
      </c>
    </row>
    <row r="143" spans="2:7">
      <c r="B143" t="s">
        <v>27</v>
      </c>
    </row>
    <row r="144" spans="2:7">
      <c r="B144" t="s">
        <v>29</v>
      </c>
      <c r="C144">
        <v>2</v>
      </c>
      <c r="D144">
        <v>7</v>
      </c>
      <c r="G144">
        <f>D144*C144</f>
        <v>14</v>
      </c>
    </row>
    <row r="145" spans="2:7">
      <c r="C145">
        <v>1</v>
      </c>
      <c r="D145">
        <v>2.5</v>
      </c>
      <c r="G145">
        <f t="shared" ref="G145:G147" si="4">D145*C145</f>
        <v>2.5</v>
      </c>
    </row>
    <row r="146" spans="2:7">
      <c r="B146" t="s">
        <v>28</v>
      </c>
      <c r="C146">
        <v>2</v>
      </c>
      <c r="D146">
        <v>7</v>
      </c>
      <c r="G146">
        <f t="shared" si="4"/>
        <v>14</v>
      </c>
    </row>
    <row r="147" spans="2:7">
      <c r="C147">
        <v>1</v>
      </c>
      <c r="D147">
        <v>3.25</v>
      </c>
      <c r="G147">
        <f t="shared" si="4"/>
        <v>3.25</v>
      </c>
    </row>
    <row r="149" spans="2:7">
      <c r="G149">
        <f>SUM(G144:G148)</f>
        <v>33.75</v>
      </c>
    </row>
    <row r="150" spans="2:7">
      <c r="G150">
        <f>G149*10%</f>
        <v>3.375</v>
      </c>
    </row>
    <row r="151" spans="2:7">
      <c r="G151">
        <f>SUM(G149:G150)</f>
        <v>37.125</v>
      </c>
    </row>
    <row r="152" spans="2:7">
      <c r="G152">
        <v>37</v>
      </c>
    </row>
    <row r="153" spans="2:7">
      <c r="B153" t="s">
        <v>30</v>
      </c>
    </row>
    <row r="154" spans="2:7">
      <c r="B154" t="s">
        <v>31</v>
      </c>
    </row>
    <row r="155" spans="2:7">
      <c r="B155" t="s">
        <v>32</v>
      </c>
      <c r="C155">
        <v>1</v>
      </c>
    </row>
    <row r="158" spans="2:7">
      <c r="B158" t="s">
        <v>34</v>
      </c>
      <c r="C158">
        <v>1</v>
      </c>
    </row>
    <row r="162" spans="2:7">
      <c r="B162" t="s">
        <v>35</v>
      </c>
    </row>
    <row r="163" spans="2:7">
      <c r="B163" t="s">
        <v>36</v>
      </c>
      <c r="C163">
        <v>2</v>
      </c>
    </row>
    <row r="165" spans="2:7">
      <c r="B165" t="s">
        <v>37</v>
      </c>
    </row>
    <row r="166" spans="2:7">
      <c r="B166" t="s">
        <v>41</v>
      </c>
      <c r="C166">
        <v>1</v>
      </c>
      <c r="D166">
        <v>1.36</v>
      </c>
      <c r="F166">
        <v>0.9</v>
      </c>
      <c r="G166">
        <f>F166*D166*C166</f>
        <v>1.2240000000000002</v>
      </c>
    </row>
    <row r="168" spans="2:7">
      <c r="G168">
        <f t="shared" ref="G168" si="5">F168*D168*C168</f>
        <v>0</v>
      </c>
    </row>
    <row r="169" spans="2:7">
      <c r="G169">
        <f>SUM(G166:G168)</f>
        <v>1.2240000000000002</v>
      </c>
    </row>
    <row r="170" spans="2:7">
      <c r="G170">
        <f>G169*10.76</f>
        <v>13.170240000000002</v>
      </c>
    </row>
    <row r="171" spans="2:7">
      <c r="G171">
        <f>G170*10%</f>
        <v>1.3170240000000002</v>
      </c>
    </row>
    <row r="172" spans="2:7">
      <c r="G172">
        <f>SUM(G170:G171)</f>
        <v>14.487264000000001</v>
      </c>
    </row>
    <row r="173" spans="2:7">
      <c r="G173">
        <v>15</v>
      </c>
    </row>
    <row r="175" spans="2:7">
      <c r="B175" t="s">
        <v>38</v>
      </c>
    </row>
    <row r="176" spans="2:7">
      <c r="B176" t="s">
        <v>39</v>
      </c>
      <c r="C176">
        <v>1</v>
      </c>
      <c r="D176">
        <v>1.31</v>
      </c>
      <c r="F176">
        <v>0.75</v>
      </c>
      <c r="G176">
        <f>F176*D176*C176*10.76</f>
        <v>10.5717</v>
      </c>
    </row>
    <row r="179" spans="2:7">
      <c r="G179">
        <f>SUM(G176:G178)</f>
        <v>10.5717</v>
      </c>
    </row>
    <row r="181" spans="2:7">
      <c r="G181">
        <f>G179*10%</f>
        <v>1.0571699999999999</v>
      </c>
    </row>
    <row r="182" spans="2:7">
      <c r="G182">
        <f>SUM(G179:G181)</f>
        <v>11.628869999999999</v>
      </c>
    </row>
    <row r="183" spans="2:7">
      <c r="G183">
        <v>12</v>
      </c>
    </row>
    <row r="184" spans="2:7">
      <c r="B184" t="s">
        <v>40</v>
      </c>
    </row>
    <row r="185" spans="2:7">
      <c r="B185" t="s">
        <v>41</v>
      </c>
      <c r="C185">
        <v>1</v>
      </c>
      <c r="D185">
        <v>1.36</v>
      </c>
      <c r="F185">
        <v>0.35</v>
      </c>
      <c r="G185">
        <f>F185*D185*C185</f>
        <v>0.47599999999999998</v>
      </c>
    </row>
    <row r="188" spans="2:7">
      <c r="G188">
        <f>SUM(G185:G187)</f>
        <v>0.47599999999999998</v>
      </c>
    </row>
    <row r="189" spans="2:7">
      <c r="G189">
        <f>G188*10.76</f>
        <v>5.1217600000000001</v>
      </c>
    </row>
    <row r="190" spans="2:7">
      <c r="G190">
        <f>G189*10%</f>
        <v>0.51217600000000008</v>
      </c>
    </row>
    <row r="191" spans="2:7">
      <c r="B191" t="s">
        <v>33</v>
      </c>
      <c r="G191">
        <f>SUM(G189:G190)</f>
        <v>5.6339360000000003</v>
      </c>
    </row>
    <row r="192" spans="2:7">
      <c r="G192">
        <v>6</v>
      </c>
    </row>
    <row r="194" spans="2:7">
      <c r="B194" s="2" t="s">
        <v>42</v>
      </c>
    </row>
    <row r="195" spans="2:7">
      <c r="C195">
        <v>1</v>
      </c>
      <c r="D195">
        <v>3.35</v>
      </c>
      <c r="F195">
        <v>0.82499999999999996</v>
      </c>
      <c r="G195">
        <f>F195*D195*C195</f>
        <v>2.7637499999999999</v>
      </c>
    </row>
    <row r="196" spans="2:7">
      <c r="G196">
        <f>G195*10%</f>
        <v>0.27637499999999998</v>
      </c>
    </row>
    <row r="197" spans="2:7">
      <c r="G197">
        <f>SUM(G195:G196)</f>
        <v>3.0401249999999997</v>
      </c>
    </row>
    <row r="198" spans="2:7">
      <c r="G198">
        <f>G197*10.76</f>
        <v>32.711744999999993</v>
      </c>
    </row>
    <row r="199" spans="2:7">
      <c r="G199">
        <v>33</v>
      </c>
    </row>
    <row r="204" spans="2:7">
      <c r="B204" s="2" t="s">
        <v>43</v>
      </c>
    </row>
    <row r="205" spans="2:7">
      <c r="C205">
        <v>1</v>
      </c>
      <c r="D205">
        <v>1.1499999999999999</v>
      </c>
      <c r="F205">
        <v>0.75</v>
      </c>
      <c r="G205">
        <f>F205*D205*C205*10.76</f>
        <v>9.2805</v>
      </c>
    </row>
    <row r="206" spans="2:7">
      <c r="G206">
        <f>G205*10%</f>
        <v>0.92805000000000004</v>
      </c>
    </row>
    <row r="207" spans="2:7">
      <c r="G207">
        <f>SUM(G205:G206)</f>
        <v>10.208550000000001</v>
      </c>
    </row>
    <row r="208" spans="2:7">
      <c r="G208">
        <v>10</v>
      </c>
    </row>
    <row r="211" spans="2:8">
      <c r="B211" s="2" t="s">
        <v>44</v>
      </c>
    </row>
    <row r="212" spans="2:8">
      <c r="B212" t="s">
        <v>45</v>
      </c>
      <c r="C212">
        <v>2</v>
      </c>
      <c r="D212">
        <v>1.1499999999999999</v>
      </c>
      <c r="G212">
        <f>D212*C212*3.28</f>
        <v>7.5439999999999987</v>
      </c>
    </row>
    <row r="213" spans="2:8">
      <c r="G213">
        <f>G212*1%</f>
        <v>7.5439999999999993E-2</v>
      </c>
    </row>
    <row r="214" spans="2:8">
      <c r="G214">
        <f>SUM(G212:G213)</f>
        <v>7.6194399999999991</v>
      </c>
    </row>
    <row r="215" spans="2:8">
      <c r="G215">
        <v>8</v>
      </c>
      <c r="H215" t="s">
        <v>87</v>
      </c>
    </row>
    <row r="222" spans="2:8">
      <c r="B222" s="2" t="s">
        <v>46</v>
      </c>
    </row>
    <row r="223" spans="2:8">
      <c r="B223" t="s">
        <v>47</v>
      </c>
      <c r="C223">
        <v>1</v>
      </c>
      <c r="D223">
        <v>1.2</v>
      </c>
      <c r="F223">
        <v>0.67500000000000004</v>
      </c>
      <c r="G223">
        <f>F223*D223*C223*10.76</f>
        <v>8.7156000000000002</v>
      </c>
    </row>
    <row r="224" spans="2:8">
      <c r="G224">
        <f>G223*10%</f>
        <v>0.87156000000000011</v>
      </c>
    </row>
    <row r="225" spans="2:7">
      <c r="G225">
        <f>SUM(G223:G224)</f>
        <v>9.5871600000000008</v>
      </c>
    </row>
    <row r="226" spans="2:7">
      <c r="G226">
        <v>10</v>
      </c>
    </row>
    <row r="228" spans="2:7" ht="29.15">
      <c r="B228" s="3" t="s">
        <v>52</v>
      </c>
    </row>
    <row r="229" spans="2:7">
      <c r="B229" s="3"/>
      <c r="C229">
        <v>1</v>
      </c>
      <c r="D229">
        <v>4.92</v>
      </c>
      <c r="F229">
        <v>9</v>
      </c>
      <c r="G229">
        <f>F229*D229*C229</f>
        <v>44.28</v>
      </c>
    </row>
    <row r="230" spans="2:7">
      <c r="B230" s="3"/>
      <c r="C230">
        <v>1</v>
      </c>
      <c r="D230">
        <v>11.83</v>
      </c>
      <c r="F230">
        <v>9</v>
      </c>
      <c r="G230">
        <f t="shared" ref="G230" si="6">F230*D230*C230</f>
        <v>106.47</v>
      </c>
    </row>
    <row r="231" spans="2:7">
      <c r="B231" s="3" t="s">
        <v>51</v>
      </c>
      <c r="C231">
        <v>-1</v>
      </c>
      <c r="D231">
        <v>3.25</v>
      </c>
      <c r="F231">
        <v>7</v>
      </c>
      <c r="G231">
        <f>F231*D231*C231</f>
        <v>-22.75</v>
      </c>
    </row>
    <row r="232" spans="2:7">
      <c r="B232" s="3"/>
    </row>
    <row r="233" spans="2:7">
      <c r="B233" s="3"/>
      <c r="G233">
        <f>SUM(G229:G232)</f>
        <v>128</v>
      </c>
    </row>
    <row r="234" spans="2:7">
      <c r="B234" s="3"/>
      <c r="G234">
        <f>G233*10%</f>
        <v>12.8</v>
      </c>
    </row>
    <row r="235" spans="2:7">
      <c r="G235">
        <f>SUM(G233:G234)</f>
        <v>140.80000000000001</v>
      </c>
    </row>
    <row r="236" spans="2:7">
      <c r="G236">
        <v>140</v>
      </c>
    </row>
    <row r="238" spans="2:7">
      <c r="B238" s="2" t="s">
        <v>77</v>
      </c>
    </row>
    <row r="239" spans="2:7">
      <c r="C239">
        <v>1</v>
      </c>
      <c r="D239">
        <f>2.45+0.15</f>
        <v>2.6</v>
      </c>
      <c r="F239">
        <v>0.95</v>
      </c>
      <c r="G239">
        <f>F239*D239*C239*10.76</f>
        <v>26.577199999999998</v>
      </c>
    </row>
    <row r="240" spans="2:7">
      <c r="G240">
        <f>G239*10%</f>
        <v>2.6577199999999999</v>
      </c>
    </row>
    <row r="241" spans="2:8">
      <c r="G241">
        <f>SUM(G239:G240)</f>
        <v>29.234919999999999</v>
      </c>
    </row>
    <row r="242" spans="2:8">
      <c r="G242">
        <v>30</v>
      </c>
    </row>
    <row r="248" spans="2:8" ht="29.15">
      <c r="B248" s="3" t="s">
        <v>52</v>
      </c>
    </row>
    <row r="249" spans="2:8">
      <c r="C249">
        <v>1</v>
      </c>
      <c r="D249">
        <v>18.75</v>
      </c>
      <c r="G249">
        <f>D249*C249</f>
        <v>18.75</v>
      </c>
      <c r="H249" t="s">
        <v>87</v>
      </c>
    </row>
    <row r="250" spans="2:8">
      <c r="C250">
        <v>1</v>
      </c>
      <c r="D250">
        <v>5.58</v>
      </c>
      <c r="G250">
        <f>D250*C250</f>
        <v>5.58</v>
      </c>
    </row>
    <row r="252" spans="2:8">
      <c r="G252">
        <f>SUM(G249:G251)</f>
        <v>24.33</v>
      </c>
    </row>
    <row r="253" spans="2:8">
      <c r="G253">
        <f>G252*10%</f>
        <v>2.4329999999999998</v>
      </c>
    </row>
    <row r="254" spans="2:8">
      <c r="G254">
        <f>SUM(G252:G253)</f>
        <v>26.762999999999998</v>
      </c>
    </row>
    <row r="255" spans="2:8">
      <c r="G255">
        <v>27</v>
      </c>
    </row>
    <row r="258" spans="2:7" ht="29.15">
      <c r="B258" s="3" t="s">
        <v>50</v>
      </c>
      <c r="C258">
        <v>1</v>
      </c>
      <c r="D258" t="s">
        <v>48</v>
      </c>
    </row>
    <row r="259" spans="2:7">
      <c r="B259" t="s">
        <v>49</v>
      </c>
    </row>
    <row r="263" spans="2:7">
      <c r="B263" s="2" t="s">
        <v>14</v>
      </c>
    </row>
    <row r="264" spans="2:7">
      <c r="B264" t="s">
        <v>3</v>
      </c>
    </row>
    <row r="265" spans="2:7">
      <c r="B265" t="s">
        <v>15</v>
      </c>
      <c r="C265">
        <v>1</v>
      </c>
      <c r="D265">
        <v>32.207999999999998</v>
      </c>
      <c r="F265">
        <v>10.76</v>
      </c>
      <c r="G265">
        <f>F265*D265*C265</f>
        <v>346.55807999999996</v>
      </c>
    </row>
    <row r="266" spans="2:7">
      <c r="B266" t="s">
        <v>19</v>
      </c>
      <c r="C266">
        <v>1</v>
      </c>
      <c r="D266">
        <v>1.92</v>
      </c>
      <c r="E266">
        <v>1.85</v>
      </c>
      <c r="F266">
        <v>10.76</v>
      </c>
      <c r="G266">
        <f>F266*D266*C266*E266</f>
        <v>38.219519999999996</v>
      </c>
    </row>
    <row r="267" spans="2:7">
      <c r="B267" t="s">
        <v>20</v>
      </c>
      <c r="C267">
        <v>1</v>
      </c>
      <c r="D267">
        <v>1.5249999999999999</v>
      </c>
      <c r="E267">
        <v>1.85</v>
      </c>
      <c r="F267">
        <v>10.76</v>
      </c>
      <c r="G267">
        <f t="shared" ref="G267:G274" si="7">F267*D267*C267*E267</f>
        <v>30.356649999999998</v>
      </c>
    </row>
    <row r="268" spans="2:7">
      <c r="B268" t="s">
        <v>20</v>
      </c>
      <c r="C268">
        <v>1</v>
      </c>
      <c r="D268">
        <v>1.385</v>
      </c>
      <c r="E268">
        <v>1.85</v>
      </c>
      <c r="F268">
        <v>10.76</v>
      </c>
      <c r="G268">
        <f t="shared" si="7"/>
        <v>27.56981</v>
      </c>
    </row>
    <row r="269" spans="2:7">
      <c r="B269" t="s">
        <v>21</v>
      </c>
      <c r="C269">
        <v>1</v>
      </c>
      <c r="D269">
        <v>2.9449999999999998</v>
      </c>
      <c r="E269">
        <v>1.85</v>
      </c>
      <c r="F269">
        <v>10.76</v>
      </c>
      <c r="G269">
        <f t="shared" si="7"/>
        <v>58.623170000000002</v>
      </c>
    </row>
    <row r="270" spans="2:7">
      <c r="B270" t="s">
        <v>21</v>
      </c>
      <c r="C270">
        <v>1</v>
      </c>
      <c r="D270">
        <v>1.2949999999999999</v>
      </c>
      <c r="E270">
        <v>1.85</v>
      </c>
      <c r="F270">
        <v>10.76</v>
      </c>
      <c r="G270">
        <f t="shared" si="7"/>
        <v>25.778269999999999</v>
      </c>
    </row>
    <row r="271" spans="2:7">
      <c r="B271" t="s">
        <v>22</v>
      </c>
      <c r="C271">
        <v>1</v>
      </c>
      <c r="D271">
        <v>0.57999999999999996</v>
      </c>
      <c r="E271">
        <v>1.85</v>
      </c>
      <c r="F271">
        <v>10.76</v>
      </c>
      <c r="G271">
        <f t="shared" si="7"/>
        <v>11.54548</v>
      </c>
    </row>
    <row r="272" spans="2:7">
      <c r="B272" t="s">
        <v>22</v>
      </c>
      <c r="C272">
        <v>2</v>
      </c>
      <c r="D272">
        <v>1.2949999999999999</v>
      </c>
      <c r="E272">
        <v>1.85</v>
      </c>
      <c r="F272">
        <v>10.76</v>
      </c>
      <c r="G272">
        <f t="shared" si="7"/>
        <v>51.556539999999998</v>
      </c>
    </row>
    <row r="273" spans="2:7">
      <c r="B273" t="s">
        <v>23</v>
      </c>
      <c r="C273">
        <v>1</v>
      </c>
      <c r="D273">
        <v>3.1749999999999998</v>
      </c>
      <c r="E273">
        <v>1.85</v>
      </c>
      <c r="F273">
        <v>10.76</v>
      </c>
      <c r="G273">
        <f t="shared" si="7"/>
        <v>63.201549999999997</v>
      </c>
    </row>
    <row r="274" spans="2:7">
      <c r="B274" t="s">
        <v>23</v>
      </c>
      <c r="C274">
        <v>1</v>
      </c>
      <c r="D274">
        <v>1.0049999999999999</v>
      </c>
      <c r="E274">
        <v>1.85</v>
      </c>
      <c r="F274">
        <v>10.76</v>
      </c>
      <c r="G274">
        <f t="shared" si="7"/>
        <v>20.00553</v>
      </c>
    </row>
    <row r="275" spans="2:7">
      <c r="B275" t="s">
        <v>16</v>
      </c>
      <c r="C275">
        <v>1</v>
      </c>
      <c r="D275">
        <v>1.4930000000000001</v>
      </c>
      <c r="F275">
        <v>10.76</v>
      </c>
      <c r="G275">
        <f>F275*D275*C275</f>
        <v>16.064679999999999</v>
      </c>
    </row>
    <row r="276" spans="2:7">
      <c r="B276" t="s">
        <v>17</v>
      </c>
      <c r="C276">
        <v>1</v>
      </c>
      <c r="D276">
        <v>1.117</v>
      </c>
      <c r="F276">
        <v>10.76</v>
      </c>
      <c r="G276">
        <f>F276*D276*C276</f>
        <v>12.01892</v>
      </c>
    </row>
    <row r="277" spans="2:7">
      <c r="B277" t="s">
        <v>18</v>
      </c>
      <c r="C277">
        <v>1</v>
      </c>
      <c r="D277">
        <v>2.8</v>
      </c>
      <c r="F277">
        <v>10.76</v>
      </c>
      <c r="G277">
        <f>F277*D277*C277</f>
        <v>30.127999999999997</v>
      </c>
    </row>
    <row r="278" spans="2:7">
      <c r="B278" s="2" t="s">
        <v>24</v>
      </c>
    </row>
    <row r="279" spans="2:7">
      <c r="C279">
        <v>1</v>
      </c>
      <c r="D279">
        <v>7.8019999999999996</v>
      </c>
      <c r="F279">
        <v>10.76</v>
      </c>
      <c r="G279">
        <f>F279*D279*C279</f>
        <v>83.949519999999993</v>
      </c>
    </row>
    <row r="280" spans="2:7">
      <c r="B280" t="s">
        <v>26</v>
      </c>
      <c r="C280">
        <v>1</v>
      </c>
      <c r="D280">
        <v>3.4</v>
      </c>
      <c r="E280">
        <v>1.8</v>
      </c>
      <c r="F280">
        <v>10.76</v>
      </c>
      <c r="G280">
        <f>F280*D280*C280*E280</f>
        <v>65.851199999999992</v>
      </c>
    </row>
    <row r="281" spans="2:7">
      <c r="C281">
        <v>1</v>
      </c>
      <c r="D281">
        <v>3.4</v>
      </c>
      <c r="E281">
        <v>1.8</v>
      </c>
      <c r="F281">
        <v>10.76</v>
      </c>
      <c r="G281">
        <f>F281*D281*C281*E281</f>
        <v>65.851199999999992</v>
      </c>
    </row>
    <row r="283" spans="2:7">
      <c r="G283">
        <f>SUM(G265:G282)</f>
        <v>947.27811999999994</v>
      </c>
    </row>
    <row r="284" spans="2:7">
      <c r="G284">
        <f>G283*10%</f>
        <v>94.727812</v>
      </c>
    </row>
    <row r="285" spans="2:7">
      <c r="G285">
        <f>SUM(G283:G284)</f>
        <v>1042.005932</v>
      </c>
    </row>
    <row r="286" spans="2:7">
      <c r="G286">
        <v>1040</v>
      </c>
    </row>
    <row r="288" spans="2:7">
      <c r="B288" s="2"/>
    </row>
    <row r="289" spans="2:7">
      <c r="B289" s="2" t="s">
        <v>25</v>
      </c>
    </row>
    <row r="290" spans="2:7">
      <c r="C290">
        <v>1</v>
      </c>
      <c r="D290">
        <v>3.4</v>
      </c>
      <c r="E290">
        <v>0.18</v>
      </c>
      <c r="F290">
        <v>10.76</v>
      </c>
      <c r="G290">
        <f>F290*D290*C290*E290</f>
        <v>6.585119999999999</v>
      </c>
    </row>
    <row r="291" spans="2:7">
      <c r="G291">
        <f>G290*10%</f>
        <v>0.65851199999999999</v>
      </c>
    </row>
    <row r="292" spans="2:7">
      <c r="G292">
        <f>SUM(G290:G291)</f>
        <v>7.243631999999999</v>
      </c>
    </row>
    <row r="293" spans="2:7">
      <c r="G293">
        <v>10</v>
      </c>
    </row>
    <row r="298" spans="2:7">
      <c r="B298" s="2" t="s">
        <v>54</v>
      </c>
    </row>
    <row r="299" spans="2:7">
      <c r="B299" t="s">
        <v>55</v>
      </c>
      <c r="C299">
        <v>1</v>
      </c>
      <c r="D299">
        <v>3.75</v>
      </c>
      <c r="G299">
        <f>D299*C299</f>
        <v>3.75</v>
      </c>
    </row>
    <row r="300" spans="2:7">
      <c r="C300">
        <v>1</v>
      </c>
      <c r="D300">
        <v>4.58</v>
      </c>
      <c r="G300">
        <f t="shared" ref="G300:G313" si="8">D300*C300</f>
        <v>4.58</v>
      </c>
    </row>
    <row r="301" spans="2:7">
      <c r="C301">
        <v>1</v>
      </c>
      <c r="D301">
        <v>9.83</v>
      </c>
      <c r="G301">
        <f t="shared" si="8"/>
        <v>9.83</v>
      </c>
    </row>
    <row r="302" spans="2:7">
      <c r="C302">
        <v>1</v>
      </c>
      <c r="D302">
        <v>12.42</v>
      </c>
      <c r="G302">
        <f t="shared" si="8"/>
        <v>12.42</v>
      </c>
    </row>
    <row r="303" spans="2:7">
      <c r="C303">
        <v>1</v>
      </c>
      <c r="D303">
        <v>3.67</v>
      </c>
      <c r="G303">
        <f t="shared" si="8"/>
        <v>3.67</v>
      </c>
    </row>
    <row r="304" spans="2:7">
      <c r="C304">
        <v>1</v>
      </c>
      <c r="D304">
        <v>4.42</v>
      </c>
      <c r="G304">
        <f t="shared" si="8"/>
        <v>4.42</v>
      </c>
    </row>
    <row r="305" spans="2:8">
      <c r="C305">
        <v>1</v>
      </c>
      <c r="D305">
        <v>1.67</v>
      </c>
      <c r="G305">
        <f t="shared" si="8"/>
        <v>1.67</v>
      </c>
    </row>
    <row r="306" spans="2:8">
      <c r="C306">
        <v>1</v>
      </c>
      <c r="D306">
        <v>3.67</v>
      </c>
      <c r="G306">
        <f t="shared" si="8"/>
        <v>3.67</v>
      </c>
    </row>
    <row r="307" spans="2:8">
      <c r="C307">
        <v>1</v>
      </c>
      <c r="D307">
        <v>10.5</v>
      </c>
      <c r="G307">
        <f t="shared" si="8"/>
        <v>10.5</v>
      </c>
    </row>
    <row r="308" spans="2:8">
      <c r="C308">
        <v>1</v>
      </c>
      <c r="D308">
        <v>6.92</v>
      </c>
      <c r="G308">
        <f t="shared" si="8"/>
        <v>6.92</v>
      </c>
    </row>
    <row r="309" spans="2:8">
      <c r="C309">
        <v>1</v>
      </c>
      <c r="D309">
        <v>10.42</v>
      </c>
      <c r="G309">
        <f t="shared" si="8"/>
        <v>10.42</v>
      </c>
    </row>
    <row r="310" spans="2:8">
      <c r="C310">
        <v>1</v>
      </c>
      <c r="D310">
        <v>4.75</v>
      </c>
      <c r="G310">
        <f t="shared" si="8"/>
        <v>4.75</v>
      </c>
    </row>
    <row r="311" spans="2:8">
      <c r="C311">
        <v>1</v>
      </c>
      <c r="D311">
        <v>2.17</v>
      </c>
      <c r="G311">
        <f t="shared" si="8"/>
        <v>2.17</v>
      </c>
    </row>
    <row r="312" spans="2:8">
      <c r="C312">
        <v>1</v>
      </c>
      <c r="D312">
        <v>6.5</v>
      </c>
      <c r="G312">
        <f t="shared" si="8"/>
        <v>6.5</v>
      </c>
    </row>
    <row r="313" spans="2:8">
      <c r="C313">
        <v>1</v>
      </c>
      <c r="D313">
        <v>6.92</v>
      </c>
      <c r="G313">
        <f t="shared" si="8"/>
        <v>6.92</v>
      </c>
    </row>
    <row r="314" spans="2:8">
      <c r="C314">
        <v>1</v>
      </c>
    </row>
    <row r="315" spans="2:8">
      <c r="G315">
        <f>SUM(G299:G314)</f>
        <v>92.190000000000012</v>
      </c>
    </row>
    <row r="316" spans="2:8">
      <c r="G316">
        <f>G315*10%</f>
        <v>9.2190000000000012</v>
      </c>
    </row>
    <row r="317" spans="2:8">
      <c r="G317">
        <f>SUM(G315:G316)</f>
        <v>101.40900000000002</v>
      </c>
    </row>
    <row r="318" spans="2:8">
      <c r="G318">
        <v>102</v>
      </c>
      <c r="H318">
        <f>G317/3.28</f>
        <v>30.917378048780495</v>
      </c>
    </row>
    <row r="320" spans="2:8">
      <c r="B320" t="s">
        <v>100</v>
      </c>
    </row>
    <row r="321" spans="2:7">
      <c r="B321" t="s">
        <v>73</v>
      </c>
    </row>
    <row r="322" spans="2:7">
      <c r="C322">
        <v>1</v>
      </c>
      <c r="D322">
        <v>0.57999999999999996</v>
      </c>
      <c r="G322">
        <f>D322*C322</f>
        <v>0.57999999999999996</v>
      </c>
    </row>
    <row r="323" spans="2:7">
      <c r="C323">
        <v>1</v>
      </c>
      <c r="D323">
        <v>1.25</v>
      </c>
      <c r="G323">
        <f t="shared" ref="G323:G329" si="9">D323*C323</f>
        <v>1.25</v>
      </c>
    </row>
    <row r="324" spans="2:7">
      <c r="C324">
        <v>1</v>
      </c>
      <c r="D324">
        <v>0.42</v>
      </c>
      <c r="G324">
        <f t="shared" si="9"/>
        <v>0.42</v>
      </c>
    </row>
    <row r="325" spans="2:7">
      <c r="C325">
        <v>1</v>
      </c>
      <c r="D325">
        <v>0.33</v>
      </c>
      <c r="G325">
        <f t="shared" si="9"/>
        <v>0.33</v>
      </c>
    </row>
    <row r="326" spans="2:7">
      <c r="C326">
        <v>1</v>
      </c>
      <c r="D326">
        <v>4.58</v>
      </c>
      <c r="G326">
        <f t="shared" si="9"/>
        <v>4.58</v>
      </c>
    </row>
    <row r="327" spans="2:7">
      <c r="C327">
        <v>1</v>
      </c>
      <c r="D327">
        <v>2</v>
      </c>
      <c r="G327">
        <f t="shared" si="9"/>
        <v>2</v>
      </c>
    </row>
    <row r="328" spans="2:7">
      <c r="C328">
        <v>1</v>
      </c>
      <c r="D328">
        <v>1.17</v>
      </c>
      <c r="G328">
        <f t="shared" si="9"/>
        <v>1.17</v>
      </c>
    </row>
    <row r="329" spans="2:7">
      <c r="C329">
        <v>1</v>
      </c>
      <c r="D329">
        <v>0.67</v>
      </c>
      <c r="G329">
        <f t="shared" si="9"/>
        <v>0.67</v>
      </c>
    </row>
    <row r="331" spans="2:7">
      <c r="G331">
        <f>SUM(G322:G330)</f>
        <v>11</v>
      </c>
    </row>
    <row r="332" spans="2:7">
      <c r="G332">
        <f>G331/3.28</f>
        <v>3.3536585365853662</v>
      </c>
    </row>
    <row r="333" spans="2:7">
      <c r="G333">
        <f>G332*10%</f>
        <v>0.33536585365853666</v>
      </c>
    </row>
    <row r="334" spans="2:7">
      <c r="G334">
        <f>SUM(G332:G333)</f>
        <v>3.6890243902439028</v>
      </c>
    </row>
    <row r="335" spans="2:7">
      <c r="G335">
        <v>5</v>
      </c>
    </row>
    <row r="341" spans="2:7">
      <c r="B341" t="s">
        <v>74</v>
      </c>
    </row>
    <row r="342" spans="2:7">
      <c r="B342" t="s">
        <v>75</v>
      </c>
      <c r="C342">
        <v>1</v>
      </c>
      <c r="D342">
        <v>16.079999999999998</v>
      </c>
      <c r="G342">
        <f>D342*C342</f>
        <v>16.079999999999998</v>
      </c>
    </row>
    <row r="343" spans="2:7">
      <c r="C343">
        <v>1</v>
      </c>
      <c r="D343">
        <v>5.5</v>
      </c>
      <c r="G343">
        <f t="shared" ref="G343:G353" si="10">D343*C343</f>
        <v>5.5</v>
      </c>
    </row>
    <row r="344" spans="2:7">
      <c r="C344">
        <v>1</v>
      </c>
      <c r="D344">
        <v>3.83</v>
      </c>
      <c r="G344">
        <f t="shared" si="10"/>
        <v>3.83</v>
      </c>
    </row>
    <row r="345" spans="2:7">
      <c r="C345">
        <v>1</v>
      </c>
      <c r="D345">
        <v>7.83</v>
      </c>
      <c r="G345">
        <f t="shared" si="10"/>
        <v>7.83</v>
      </c>
    </row>
    <row r="346" spans="2:7">
      <c r="C346">
        <v>1</v>
      </c>
      <c r="D346">
        <v>14.08</v>
      </c>
      <c r="G346">
        <f t="shared" si="10"/>
        <v>14.08</v>
      </c>
    </row>
    <row r="347" spans="2:7">
      <c r="B347" t="s">
        <v>76</v>
      </c>
      <c r="C347">
        <v>1</v>
      </c>
      <c r="D347">
        <v>14.67</v>
      </c>
      <c r="G347">
        <f t="shared" si="10"/>
        <v>14.67</v>
      </c>
    </row>
    <row r="348" spans="2:7">
      <c r="C348">
        <v>1</v>
      </c>
      <c r="D348">
        <v>15.83</v>
      </c>
      <c r="G348">
        <f t="shared" si="10"/>
        <v>15.83</v>
      </c>
    </row>
    <row r="349" spans="2:7">
      <c r="C349">
        <v>1</v>
      </c>
      <c r="D349">
        <v>18.75</v>
      </c>
      <c r="G349">
        <f t="shared" si="10"/>
        <v>18.75</v>
      </c>
    </row>
    <row r="350" spans="2:7">
      <c r="C350">
        <v>1</v>
      </c>
      <c r="D350">
        <v>5.67</v>
      </c>
      <c r="G350">
        <f t="shared" si="10"/>
        <v>5.67</v>
      </c>
    </row>
    <row r="351" spans="2:7">
      <c r="C351">
        <v>1</v>
      </c>
      <c r="D351">
        <v>18.829999999999998</v>
      </c>
      <c r="G351">
        <f t="shared" si="10"/>
        <v>18.829999999999998</v>
      </c>
    </row>
    <row r="352" spans="2:7">
      <c r="C352">
        <v>1</v>
      </c>
      <c r="D352">
        <v>3.58</v>
      </c>
      <c r="G352">
        <f t="shared" si="10"/>
        <v>3.58</v>
      </c>
    </row>
    <row r="353" spans="7:7">
      <c r="G353">
        <f t="shared" si="10"/>
        <v>0</v>
      </c>
    </row>
    <row r="354" spans="7:7">
      <c r="G354">
        <f>SUM(G342:G353)</f>
        <v>124.64999999999999</v>
      </c>
    </row>
    <row r="355" spans="7:7">
      <c r="G355">
        <f>G354*10%</f>
        <v>12.465</v>
      </c>
    </row>
    <row r="356" spans="7:7">
      <c r="G356">
        <f>SUM(G354:G355)</f>
        <v>137.11499999999998</v>
      </c>
    </row>
    <row r="357" spans="7:7">
      <c r="G357">
        <f>G356/3.28</f>
        <v>41.803353658536579</v>
      </c>
    </row>
    <row r="358" spans="7:7">
      <c r="G358">
        <v>45</v>
      </c>
    </row>
  </sheetData>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35"/>
  <sheetViews>
    <sheetView topLeftCell="A109" workbookViewId="0">
      <selection activeCell="D129" sqref="D129"/>
    </sheetView>
  </sheetViews>
  <sheetFormatPr defaultRowHeight="14.6"/>
  <cols>
    <col min="2" max="2" width="68" customWidth="1"/>
  </cols>
  <sheetData>
    <row r="2" spans="2:7">
      <c r="B2" t="s">
        <v>131</v>
      </c>
      <c r="C2">
        <v>1</v>
      </c>
      <c r="D2">
        <v>24</v>
      </c>
      <c r="F2">
        <v>25.25</v>
      </c>
      <c r="G2">
        <f>F2*D2*C2</f>
        <v>606</v>
      </c>
    </row>
    <row r="4" spans="2:7">
      <c r="B4" t="s">
        <v>13</v>
      </c>
      <c r="C4">
        <v>1</v>
      </c>
      <c r="D4">
        <v>24</v>
      </c>
      <c r="F4">
        <v>25.25</v>
      </c>
      <c r="G4">
        <f>F4*D4*C4</f>
        <v>606</v>
      </c>
    </row>
    <row r="7" spans="2:7">
      <c r="B7" t="s">
        <v>132</v>
      </c>
      <c r="C7">
        <v>1</v>
      </c>
      <c r="D7">
        <v>50.32</v>
      </c>
      <c r="F7">
        <v>10.76</v>
      </c>
      <c r="G7">
        <f>F7*D7*C7</f>
        <v>541.44320000000005</v>
      </c>
    </row>
    <row r="8" spans="2:7">
      <c r="C8">
        <v>1</v>
      </c>
      <c r="D8">
        <v>63.71</v>
      </c>
      <c r="E8">
        <v>3.28</v>
      </c>
      <c r="F8">
        <v>1.5</v>
      </c>
      <c r="G8">
        <f>F8*E8*D8*C8</f>
        <v>313.45319999999998</v>
      </c>
    </row>
    <row r="10" spans="2:7">
      <c r="G10">
        <f>SUM(G7:G9)</f>
        <v>854.89640000000009</v>
      </c>
    </row>
    <row r="11" spans="2:7">
      <c r="G11">
        <v>855</v>
      </c>
    </row>
    <row r="13" spans="2:7">
      <c r="B13" t="s">
        <v>133</v>
      </c>
    </row>
    <row r="14" spans="2:7">
      <c r="C14">
        <v>1</v>
      </c>
      <c r="D14">
        <v>50.32</v>
      </c>
      <c r="E14">
        <v>10.76</v>
      </c>
      <c r="G14">
        <f>E14*D14*C14</f>
        <v>541.44320000000005</v>
      </c>
    </row>
    <row r="16" spans="2:7">
      <c r="G16">
        <f>SUM(G14:G15)</f>
        <v>541.44320000000005</v>
      </c>
    </row>
    <row r="17" spans="2:7">
      <c r="B17" t="s">
        <v>62</v>
      </c>
      <c r="G17">
        <v>545</v>
      </c>
    </row>
    <row r="18" spans="2:7">
      <c r="C18">
        <v>1</v>
      </c>
      <c r="D18">
        <v>50.32</v>
      </c>
      <c r="E18">
        <v>10.76</v>
      </c>
      <c r="G18">
        <f>E18*D18*C18</f>
        <v>541.44320000000005</v>
      </c>
    </row>
    <row r="20" spans="2:7">
      <c r="G20">
        <f>SUM(G18:G19)</f>
        <v>541.44320000000005</v>
      </c>
    </row>
    <row r="21" spans="2:7">
      <c r="G21">
        <v>545</v>
      </c>
    </row>
    <row r="22" spans="2:7">
      <c r="B22" s="2" t="s">
        <v>134</v>
      </c>
    </row>
    <row r="23" spans="2:7">
      <c r="B23" t="s">
        <v>135</v>
      </c>
      <c r="C23">
        <v>2</v>
      </c>
      <c r="D23">
        <v>24</v>
      </c>
      <c r="F23">
        <v>12</v>
      </c>
      <c r="G23">
        <f>F23*D23*C23</f>
        <v>576</v>
      </c>
    </row>
    <row r="24" spans="2:7">
      <c r="B24" t="s">
        <v>85</v>
      </c>
      <c r="C24">
        <v>-1</v>
      </c>
      <c r="D24">
        <v>4</v>
      </c>
      <c r="F24">
        <v>7</v>
      </c>
      <c r="G24">
        <f t="shared" ref="G24:G36" si="0">F24*D24*C24</f>
        <v>-28</v>
      </c>
    </row>
    <row r="25" spans="2:7">
      <c r="B25" t="s">
        <v>136</v>
      </c>
      <c r="C25">
        <v>1</v>
      </c>
      <c r="D25">
        <v>10.75</v>
      </c>
      <c r="F25">
        <v>12</v>
      </c>
      <c r="G25">
        <f t="shared" si="0"/>
        <v>129</v>
      </c>
    </row>
    <row r="26" spans="2:7">
      <c r="B26" t="s">
        <v>137</v>
      </c>
      <c r="C26">
        <v>1</v>
      </c>
      <c r="D26">
        <v>10.92</v>
      </c>
      <c r="F26">
        <v>12</v>
      </c>
      <c r="G26">
        <f t="shared" si="0"/>
        <v>131.04</v>
      </c>
    </row>
    <row r="27" spans="2:7">
      <c r="B27" t="s">
        <v>138</v>
      </c>
      <c r="C27">
        <v>1</v>
      </c>
      <c r="D27">
        <v>24.42</v>
      </c>
      <c r="F27">
        <v>12</v>
      </c>
      <c r="G27">
        <f t="shared" si="0"/>
        <v>293.04000000000002</v>
      </c>
    </row>
    <row r="28" spans="2:7">
      <c r="B28" t="s">
        <v>139</v>
      </c>
      <c r="C28">
        <v>1</v>
      </c>
      <c r="D28">
        <v>14.33</v>
      </c>
      <c r="F28">
        <v>12</v>
      </c>
      <c r="G28">
        <f t="shared" si="0"/>
        <v>171.96</v>
      </c>
    </row>
    <row r="29" spans="2:7">
      <c r="B29" t="s">
        <v>140</v>
      </c>
      <c r="C29">
        <v>1</v>
      </c>
      <c r="D29">
        <v>21.25</v>
      </c>
      <c r="F29">
        <v>12</v>
      </c>
      <c r="G29">
        <f t="shared" si="0"/>
        <v>255</v>
      </c>
    </row>
    <row r="30" spans="2:7">
      <c r="B30" t="s">
        <v>141</v>
      </c>
      <c r="C30">
        <v>-1</v>
      </c>
      <c r="D30">
        <v>4</v>
      </c>
      <c r="F30">
        <v>7</v>
      </c>
      <c r="G30">
        <f t="shared" si="0"/>
        <v>-28</v>
      </c>
    </row>
    <row r="31" spans="2:7">
      <c r="B31" t="s">
        <v>142</v>
      </c>
      <c r="C31">
        <v>1</v>
      </c>
      <c r="D31">
        <v>19.25</v>
      </c>
      <c r="F31">
        <v>12</v>
      </c>
      <c r="G31">
        <f t="shared" si="0"/>
        <v>231</v>
      </c>
    </row>
    <row r="32" spans="2:7">
      <c r="B32" t="s">
        <v>143</v>
      </c>
      <c r="C32">
        <v>1</v>
      </c>
      <c r="D32">
        <v>5.33</v>
      </c>
      <c r="F32">
        <v>12</v>
      </c>
      <c r="G32">
        <f t="shared" si="0"/>
        <v>63.96</v>
      </c>
    </row>
    <row r="33" spans="2:7">
      <c r="B33" t="s">
        <v>85</v>
      </c>
      <c r="C33">
        <v>-1</v>
      </c>
      <c r="D33">
        <v>3.42</v>
      </c>
      <c r="F33">
        <v>7</v>
      </c>
      <c r="G33">
        <f t="shared" si="0"/>
        <v>-23.939999999999998</v>
      </c>
    </row>
    <row r="34" spans="2:7">
      <c r="B34" t="s">
        <v>144</v>
      </c>
      <c r="C34">
        <v>1</v>
      </c>
      <c r="D34">
        <v>5.67</v>
      </c>
      <c r="F34">
        <v>12</v>
      </c>
      <c r="G34">
        <f t="shared" si="0"/>
        <v>68.039999999999992</v>
      </c>
    </row>
    <row r="35" spans="2:7">
      <c r="B35" t="s">
        <v>145</v>
      </c>
      <c r="C35">
        <v>-1</v>
      </c>
      <c r="D35">
        <v>2.92</v>
      </c>
      <c r="F35">
        <v>7</v>
      </c>
      <c r="G35">
        <f t="shared" si="0"/>
        <v>-20.439999999999998</v>
      </c>
    </row>
    <row r="36" spans="2:7">
      <c r="G36">
        <f t="shared" si="0"/>
        <v>0</v>
      </c>
    </row>
    <row r="37" spans="2:7">
      <c r="G37">
        <f>SUM(G23:G36)</f>
        <v>1818.6599999999999</v>
      </c>
    </row>
    <row r="38" spans="2:7">
      <c r="G38">
        <f>G37*10%</f>
        <v>181.86599999999999</v>
      </c>
    </row>
    <row r="39" spans="2:7">
      <c r="G39">
        <f>SUM(G37:G38)</f>
        <v>2000.5259999999998</v>
      </c>
    </row>
    <row r="42" spans="2:7">
      <c r="B42" s="2" t="s">
        <v>146</v>
      </c>
    </row>
    <row r="43" spans="2:7">
      <c r="B43" t="s">
        <v>135</v>
      </c>
      <c r="C43">
        <v>4</v>
      </c>
      <c r="D43">
        <v>24</v>
      </c>
      <c r="F43">
        <v>12</v>
      </c>
      <c r="G43">
        <f>F43*D43*C43</f>
        <v>1152</v>
      </c>
    </row>
    <row r="44" spans="2:7">
      <c r="B44" t="s">
        <v>85</v>
      </c>
      <c r="C44">
        <v>-2</v>
      </c>
      <c r="D44">
        <v>4</v>
      </c>
      <c r="F44">
        <v>7</v>
      </c>
      <c r="G44">
        <f t="shared" ref="G44:G56" si="1">F44*D44*C44</f>
        <v>-56</v>
      </c>
    </row>
    <row r="45" spans="2:7">
      <c r="B45" t="s">
        <v>136</v>
      </c>
      <c r="C45">
        <v>2</v>
      </c>
      <c r="D45">
        <v>10.75</v>
      </c>
      <c r="F45">
        <v>12</v>
      </c>
      <c r="G45">
        <f t="shared" si="1"/>
        <v>258</v>
      </c>
    </row>
    <row r="46" spans="2:7">
      <c r="B46" t="s">
        <v>137</v>
      </c>
      <c r="C46">
        <v>2</v>
      </c>
      <c r="D46">
        <v>10.92</v>
      </c>
      <c r="F46">
        <v>12</v>
      </c>
      <c r="G46">
        <f t="shared" si="1"/>
        <v>262.08</v>
      </c>
    </row>
    <row r="47" spans="2:7">
      <c r="B47" t="s">
        <v>138</v>
      </c>
      <c r="C47">
        <v>2</v>
      </c>
      <c r="D47">
        <v>24.42</v>
      </c>
      <c r="F47">
        <v>12</v>
      </c>
      <c r="G47">
        <f t="shared" si="1"/>
        <v>586.08000000000004</v>
      </c>
    </row>
    <row r="48" spans="2:7">
      <c r="B48" t="s">
        <v>139</v>
      </c>
      <c r="C48">
        <v>2</v>
      </c>
      <c r="D48">
        <v>14.33</v>
      </c>
      <c r="F48">
        <v>12</v>
      </c>
      <c r="G48">
        <f t="shared" si="1"/>
        <v>343.92</v>
      </c>
    </row>
    <row r="49" spans="2:7">
      <c r="B49" t="s">
        <v>140</v>
      </c>
      <c r="C49">
        <v>2</v>
      </c>
      <c r="D49">
        <v>21.25</v>
      </c>
      <c r="F49">
        <v>12</v>
      </c>
      <c r="G49">
        <f t="shared" si="1"/>
        <v>510</v>
      </c>
    </row>
    <row r="50" spans="2:7">
      <c r="B50" t="s">
        <v>141</v>
      </c>
      <c r="C50">
        <v>-2</v>
      </c>
      <c r="D50">
        <v>4</v>
      </c>
      <c r="F50">
        <v>7</v>
      </c>
      <c r="G50">
        <f t="shared" si="1"/>
        <v>-56</v>
      </c>
    </row>
    <row r="51" spans="2:7">
      <c r="B51" t="s">
        <v>142</v>
      </c>
      <c r="C51">
        <v>2</v>
      </c>
      <c r="D51">
        <v>19.25</v>
      </c>
      <c r="F51">
        <v>12</v>
      </c>
      <c r="G51">
        <f t="shared" si="1"/>
        <v>462</v>
      </c>
    </row>
    <row r="52" spans="2:7">
      <c r="B52" t="s">
        <v>143</v>
      </c>
      <c r="C52">
        <v>2</v>
      </c>
      <c r="D52">
        <v>5.33</v>
      </c>
      <c r="F52">
        <v>12</v>
      </c>
      <c r="G52">
        <f t="shared" si="1"/>
        <v>127.92</v>
      </c>
    </row>
    <row r="53" spans="2:7">
      <c r="B53" t="s">
        <v>85</v>
      </c>
      <c r="C53">
        <v>-2</v>
      </c>
      <c r="D53">
        <v>3.42</v>
      </c>
      <c r="F53">
        <v>7</v>
      </c>
      <c r="G53">
        <f t="shared" si="1"/>
        <v>-47.879999999999995</v>
      </c>
    </row>
    <row r="54" spans="2:7">
      <c r="B54" t="s">
        <v>144</v>
      </c>
      <c r="C54">
        <v>2</v>
      </c>
      <c r="D54">
        <v>5.67</v>
      </c>
      <c r="F54">
        <v>12</v>
      </c>
      <c r="G54">
        <f t="shared" si="1"/>
        <v>136.07999999999998</v>
      </c>
    </row>
    <row r="55" spans="2:7">
      <c r="B55" t="s">
        <v>145</v>
      </c>
      <c r="C55">
        <v>-2</v>
      </c>
      <c r="D55">
        <v>2.92</v>
      </c>
      <c r="F55">
        <v>7</v>
      </c>
      <c r="G55">
        <f t="shared" si="1"/>
        <v>-40.879999999999995</v>
      </c>
    </row>
    <row r="56" spans="2:7">
      <c r="G56">
        <f t="shared" si="1"/>
        <v>0</v>
      </c>
    </row>
    <row r="57" spans="2:7">
      <c r="G57">
        <f>SUM(G43:G56)</f>
        <v>3637.3199999999997</v>
      </c>
    </row>
    <row r="58" spans="2:7">
      <c r="G58">
        <f>G57*10%</f>
        <v>363.73199999999997</v>
      </c>
    </row>
    <row r="59" spans="2:7">
      <c r="G59">
        <f>SUM(G57:G58)</f>
        <v>4001.0519999999997</v>
      </c>
    </row>
    <row r="60" spans="2:7">
      <c r="G60">
        <v>4000</v>
      </c>
    </row>
    <row r="62" spans="2:7">
      <c r="B62" s="2" t="s">
        <v>147</v>
      </c>
    </row>
    <row r="63" spans="2:7">
      <c r="B63" t="s">
        <v>148</v>
      </c>
      <c r="C63">
        <v>2</v>
      </c>
      <c r="D63">
        <v>6</v>
      </c>
      <c r="G63">
        <f>D63*C63</f>
        <v>12</v>
      </c>
    </row>
    <row r="64" spans="2:7">
      <c r="C64">
        <v>1</v>
      </c>
      <c r="D64">
        <v>5</v>
      </c>
      <c r="G64">
        <f t="shared" ref="G64:G65" si="2">D64*C64</f>
        <v>5</v>
      </c>
    </row>
    <row r="65" spans="2:7">
      <c r="C65">
        <v>2</v>
      </c>
      <c r="D65">
        <v>5.5</v>
      </c>
      <c r="G65">
        <f t="shared" si="2"/>
        <v>11</v>
      </c>
    </row>
    <row r="67" spans="2:7">
      <c r="G67">
        <f>SUM(G63:G66)</f>
        <v>28</v>
      </c>
    </row>
    <row r="68" spans="2:7">
      <c r="G68">
        <f>G67*10%</f>
        <v>2.8000000000000003</v>
      </c>
    </row>
    <row r="69" spans="2:7">
      <c r="G69">
        <f>SUM(G67:G68)</f>
        <v>30.8</v>
      </c>
    </row>
    <row r="70" spans="2:7">
      <c r="G70">
        <v>30</v>
      </c>
    </row>
    <row r="72" spans="2:7">
      <c r="B72" t="s">
        <v>4</v>
      </c>
    </row>
    <row r="73" spans="2:7">
      <c r="C73">
        <v>1</v>
      </c>
      <c r="D73">
        <v>50.32</v>
      </c>
      <c r="F73">
        <v>10.76</v>
      </c>
      <c r="G73">
        <f>F73*D73*C73</f>
        <v>541.44320000000005</v>
      </c>
    </row>
    <row r="74" spans="2:7">
      <c r="G74">
        <f>G73*10%</f>
        <v>54.144320000000008</v>
      </c>
    </row>
    <row r="75" spans="2:7">
      <c r="G75">
        <f>SUM(G73:G74)</f>
        <v>595.58752000000004</v>
      </c>
    </row>
    <row r="76" spans="2:7">
      <c r="G76">
        <v>595</v>
      </c>
    </row>
    <row r="80" spans="2:7">
      <c r="B80" t="s">
        <v>4</v>
      </c>
    </row>
    <row r="81" spans="2:7">
      <c r="B81" t="s">
        <v>64</v>
      </c>
      <c r="C81">
        <v>1</v>
      </c>
      <c r="D81">
        <v>63.71</v>
      </c>
      <c r="E81">
        <v>3.28</v>
      </c>
      <c r="G81">
        <f>E81*D81*C81</f>
        <v>208.96879999999999</v>
      </c>
    </row>
    <row r="82" spans="2:7">
      <c r="G82">
        <f>G81*10%</f>
        <v>20.896879999999999</v>
      </c>
    </row>
    <row r="83" spans="2:7">
      <c r="G83">
        <f>SUM(G81:G82)</f>
        <v>229.86568</v>
      </c>
    </row>
    <row r="84" spans="2:7">
      <c r="G84">
        <v>230</v>
      </c>
    </row>
    <row r="86" spans="2:7">
      <c r="B86" t="s">
        <v>149</v>
      </c>
    </row>
    <row r="87" spans="2:7">
      <c r="C87">
        <v>2</v>
      </c>
      <c r="D87">
        <v>4.08</v>
      </c>
      <c r="G87">
        <f>D87*C87</f>
        <v>8.16</v>
      </c>
    </row>
    <row r="88" spans="2:7">
      <c r="C88">
        <v>1</v>
      </c>
      <c r="D88">
        <v>3</v>
      </c>
      <c r="G88">
        <f t="shared" ref="G88:G89" si="3">D88*C88</f>
        <v>3</v>
      </c>
    </row>
    <row r="89" spans="2:7">
      <c r="C89">
        <v>1</v>
      </c>
      <c r="D89">
        <v>3.5</v>
      </c>
      <c r="G89">
        <f t="shared" si="3"/>
        <v>3.5</v>
      </c>
    </row>
    <row r="90" spans="2:7">
      <c r="G90">
        <f>SUM(G87:G89)</f>
        <v>14.66</v>
      </c>
    </row>
    <row r="91" spans="2:7">
      <c r="G91">
        <f>G90*10%</f>
        <v>1.4660000000000002</v>
      </c>
    </row>
    <row r="92" spans="2:7">
      <c r="G92">
        <f>SUM(G90:G91)</f>
        <v>16.126000000000001</v>
      </c>
    </row>
    <row r="93" spans="2:7">
      <c r="G93">
        <v>16</v>
      </c>
    </row>
    <row r="94" spans="2:7">
      <c r="B94" t="s">
        <v>150</v>
      </c>
    </row>
    <row r="95" spans="2:7">
      <c r="C95">
        <v>1</v>
      </c>
      <c r="D95">
        <v>63.71</v>
      </c>
      <c r="E95">
        <v>3.28</v>
      </c>
      <c r="F95">
        <v>8</v>
      </c>
      <c r="G95">
        <f>F95*E95*D95*C95</f>
        <v>1671.7503999999999</v>
      </c>
    </row>
    <row r="96" spans="2:7">
      <c r="C96">
        <v>-1</v>
      </c>
      <c r="D96">
        <v>4</v>
      </c>
      <c r="F96">
        <v>7</v>
      </c>
      <c r="G96">
        <f>F96*D96*C96</f>
        <v>-28</v>
      </c>
    </row>
    <row r="97" spans="2:7">
      <c r="G97">
        <f>SUM(G95:G96)</f>
        <v>1643.7503999999999</v>
      </c>
    </row>
    <row r="98" spans="2:7">
      <c r="G98">
        <f>G97*10%</f>
        <v>164.37504000000001</v>
      </c>
    </row>
    <row r="99" spans="2:7">
      <c r="G99">
        <f>SUM(G97:G98)</f>
        <v>1808.1254399999998</v>
      </c>
    </row>
    <row r="100" spans="2:7">
      <c r="G100">
        <v>1800</v>
      </c>
    </row>
    <row r="105" spans="2:7">
      <c r="B105" t="s">
        <v>27</v>
      </c>
    </row>
    <row r="106" spans="2:7">
      <c r="C106">
        <v>8</v>
      </c>
      <c r="D106">
        <v>7</v>
      </c>
      <c r="G106">
        <f>D106*C106</f>
        <v>56</v>
      </c>
    </row>
    <row r="107" spans="2:7">
      <c r="C107">
        <v>2</v>
      </c>
      <c r="D107">
        <v>4</v>
      </c>
      <c r="G107">
        <f t="shared" ref="G107:G109" si="4">D107*C107</f>
        <v>8</v>
      </c>
    </row>
    <row r="108" spans="2:7">
      <c r="C108">
        <v>1</v>
      </c>
      <c r="D108">
        <v>3</v>
      </c>
      <c r="G108">
        <f t="shared" si="4"/>
        <v>3</v>
      </c>
    </row>
    <row r="109" spans="2:7">
      <c r="C109">
        <v>1</v>
      </c>
      <c r="D109">
        <v>3.5</v>
      </c>
      <c r="G109">
        <f t="shared" si="4"/>
        <v>3.5</v>
      </c>
    </row>
    <row r="111" spans="2:7">
      <c r="G111">
        <f>SUM(G106:G110)</f>
        <v>70.5</v>
      </c>
    </row>
    <row r="112" spans="2:7">
      <c r="G112">
        <f>G111*10%</f>
        <v>7.0500000000000007</v>
      </c>
    </row>
    <row r="113" spans="2:7">
      <c r="G113">
        <f>SUM(G111:G112)</f>
        <v>77.55</v>
      </c>
    </row>
    <row r="114" spans="2:7">
      <c r="G114">
        <v>78</v>
      </c>
    </row>
    <row r="116" spans="2:7">
      <c r="B116" t="s">
        <v>151</v>
      </c>
    </row>
    <row r="117" spans="2:7">
      <c r="C117">
        <v>1</v>
      </c>
      <c r="D117">
        <v>50.32</v>
      </c>
      <c r="F117">
        <v>10.76</v>
      </c>
      <c r="G117">
        <f>F117*D117*C117</f>
        <v>541.44320000000005</v>
      </c>
    </row>
    <row r="119" spans="2:7">
      <c r="G119">
        <f>SUM(G117:G118)</f>
        <v>541.44320000000005</v>
      </c>
    </row>
    <row r="120" spans="2:7">
      <c r="G120">
        <v>545</v>
      </c>
    </row>
    <row r="123" spans="2:7">
      <c r="B123" t="s">
        <v>152</v>
      </c>
    </row>
    <row r="124" spans="2:7">
      <c r="C124">
        <v>1</v>
      </c>
      <c r="D124">
        <v>63.71</v>
      </c>
      <c r="E124">
        <v>3.28</v>
      </c>
      <c r="F124">
        <v>1</v>
      </c>
      <c r="G124">
        <f>F124*E124*D124*C124</f>
        <v>208.96879999999999</v>
      </c>
    </row>
    <row r="125" spans="2:7">
      <c r="G125">
        <f>G124*10%</f>
        <v>20.896879999999999</v>
      </c>
    </row>
    <row r="126" spans="2:7">
      <c r="G126">
        <f>SUM(G124:G125)</f>
        <v>229.86568</v>
      </c>
    </row>
    <row r="127" spans="2:7">
      <c r="G127">
        <v>230</v>
      </c>
    </row>
    <row r="131" spans="2:7">
      <c r="B131" t="s">
        <v>153</v>
      </c>
    </row>
    <row r="132" spans="2:7">
      <c r="C132">
        <v>1</v>
      </c>
      <c r="D132">
        <v>63.71</v>
      </c>
      <c r="E132">
        <v>3.28</v>
      </c>
      <c r="F132">
        <v>1</v>
      </c>
      <c r="G132">
        <f>F132*E132*D132*C132</f>
        <v>208.96879999999999</v>
      </c>
    </row>
    <row r="133" spans="2:7">
      <c r="G133">
        <f>G132*10%</f>
        <v>20.896879999999999</v>
      </c>
    </row>
    <row r="134" spans="2:7">
      <c r="G134">
        <f>SUM(G132:G133)</f>
        <v>229.86568</v>
      </c>
    </row>
    <row r="135" spans="2:7">
      <c r="G135">
        <v>230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Masala Kitchen MB</vt:lpstr>
      <vt:lpstr>FOH-Electrical</vt:lpstr>
      <vt:lpstr>FOH AREA  MB </vt:lpstr>
      <vt:lpstr>Basement MB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2024-09-06T09:26:06Z</dcterms:modified>
</cp:coreProperties>
</file>